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9612" windowHeight="8736" tabRatio="767" activeTab="6"/>
  </bookViews>
  <sheets>
    <sheet name="Planta" sheetId="16" r:id="rId1"/>
    <sheet name="Valores Planta" sheetId="17" r:id="rId2"/>
    <sheet name="11- 2016" sheetId="7" r:id="rId3"/>
    <sheet name="VALORES 2016" sheetId="12" r:id="rId4"/>
    <sheet name="Gastos y Costos 2016" sheetId="13" r:id="rId5"/>
    <sheet name="Productividad por UVR" sheetId="15" r:id="rId6"/>
    <sheet name="Costos unitarios" sheetId="14" r:id="rId7"/>
  </sheets>
  <externalReferences>
    <externalReference r:id="rId8"/>
  </externalReferences>
  <definedNames>
    <definedName name="_xlnm._FilterDatabase" localSheetId="0" hidden="1">Planta!$A$7:$BK$36</definedName>
    <definedName name="CUADRO11_2008">#REF!</definedName>
    <definedName name="CUADRO11_2008_VALORES">#REF!</definedName>
    <definedName name="CUADRO11_2009">#REF!</definedName>
    <definedName name="CUADRO11_2009_VALORES">#REF!</definedName>
    <definedName name="CUADRO11_2010">#REF!</definedName>
    <definedName name="CUADRO11_2010_VALORES">#REF!</definedName>
    <definedName name="CUADRO11_2011">#REF!</definedName>
    <definedName name="CUADRO11_2011_VALORES">#REF!</definedName>
    <definedName name="CUADRO11_2012">#REF!</definedName>
    <definedName name="CUADRO11_2012_VALORES">#REF!</definedName>
    <definedName name="CUADRO11_2013">'11- 2016'!$A$8:$AN$32</definedName>
    <definedName name="CUADRO11_2013_VALORES">'VALORES 2016'!$A$7:$AH$407</definedName>
  </definedNames>
  <calcPr calcId="125725" concurrentCalc="0"/>
</workbook>
</file>

<file path=xl/calcChain.xml><?xml version="1.0" encoding="utf-8"?>
<calcChain xmlns="http://schemas.openxmlformats.org/spreadsheetml/2006/main">
  <c r="AC206" i="15"/>
  <c r="AB206"/>
  <c r="AA206"/>
  <c r="Z206"/>
  <c r="Y206"/>
  <c r="T34" i="13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I17"/>
  <c r="H17"/>
  <c r="G17"/>
  <c r="F17"/>
  <c r="E17"/>
  <c r="D17"/>
  <c r="C17"/>
  <c r="L182" i="14"/>
  <c r="L181"/>
  <c r="L180"/>
  <c r="L179"/>
  <c r="J31" i="13"/>
  <c r="J29"/>
  <c r="J26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I21"/>
  <c r="H21"/>
  <c r="G21"/>
  <c r="F21"/>
  <c r="E21"/>
  <c r="D21"/>
  <c r="C21"/>
  <c r="AE36" i="1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Q205" i="15"/>
  <c r="P205"/>
  <c r="Q204"/>
  <c r="P204"/>
  <c r="Q203"/>
  <c r="P203"/>
  <c r="X202"/>
  <c r="AC202"/>
  <c r="Q202"/>
  <c r="P202"/>
  <c r="X201"/>
  <c r="AC201"/>
  <c r="Q201"/>
  <c r="P201"/>
  <c r="AC199"/>
  <c r="AB199"/>
  <c r="AA199"/>
  <c r="Z199"/>
  <c r="Y199"/>
  <c r="AC198"/>
  <c r="AB198"/>
  <c r="AA198"/>
  <c r="Z198"/>
  <c r="Y198"/>
  <c r="AC197"/>
  <c r="AB197"/>
  <c r="AA197"/>
  <c r="Z197"/>
  <c r="Y197"/>
  <c r="Q197"/>
  <c r="P197"/>
  <c r="AC196"/>
  <c r="AB196"/>
  <c r="L194" i="14"/>
  <c r="AA196" i="15"/>
  <c r="Z196"/>
  <c r="Y196"/>
  <c r="Q196"/>
  <c r="P196"/>
  <c r="AC195"/>
  <c r="AB195"/>
  <c r="L193" i="14"/>
  <c r="AA195" i="15"/>
  <c r="Z195"/>
  <c r="Y195"/>
  <c r="Q195"/>
  <c r="P195"/>
  <c r="AC194"/>
  <c r="AB194"/>
  <c r="L192" i="14"/>
  <c r="AA194" i="15"/>
  <c r="Z194"/>
  <c r="Y194"/>
  <c r="Q194"/>
  <c r="P194"/>
  <c r="X193"/>
  <c r="AC193"/>
  <c r="Q193"/>
  <c r="P193"/>
  <c r="X192"/>
  <c r="AC192"/>
  <c r="Q192"/>
  <c r="P192"/>
  <c r="AC191"/>
  <c r="AB191"/>
  <c r="L189" i="14"/>
  <c r="AA191" i="15"/>
  <c r="Z191"/>
  <c r="Y191"/>
  <c r="Q191"/>
  <c r="P191"/>
  <c r="H191"/>
  <c r="G191"/>
  <c r="AC190"/>
  <c r="AB190"/>
  <c r="L188" i="14"/>
  <c r="AA190" i="15"/>
  <c r="Z190"/>
  <c r="Y190"/>
  <c r="Q190"/>
  <c r="P190"/>
  <c r="H190"/>
  <c r="G190"/>
  <c r="AC189"/>
  <c r="AB189"/>
  <c r="L187" i="14"/>
  <c r="AA189" i="15"/>
  <c r="Z189"/>
  <c r="Y189"/>
  <c r="Q189"/>
  <c r="P189"/>
  <c r="H189"/>
  <c r="G189"/>
  <c r="AC188"/>
  <c r="AB188"/>
  <c r="L186" i="14"/>
  <c r="AA188" i="15"/>
  <c r="Z188"/>
  <c r="Y188"/>
  <c r="Q188"/>
  <c r="P188"/>
  <c r="AC187"/>
  <c r="AB187"/>
  <c r="L185" i="14"/>
  <c r="AA187" i="15"/>
  <c r="Z187"/>
  <c r="Y187"/>
  <c r="Q187"/>
  <c r="P187"/>
  <c r="AC186"/>
  <c r="AB186"/>
  <c r="L184" i="14"/>
  <c r="AA186" i="15"/>
  <c r="Z186"/>
  <c r="Y186"/>
  <c r="Q186"/>
  <c r="P186"/>
  <c r="H186"/>
  <c r="G186"/>
  <c r="AC185"/>
  <c r="AB185"/>
  <c r="L183" i="14"/>
  <c r="AA185" i="15"/>
  <c r="Z185"/>
  <c r="Y185"/>
  <c r="Q185"/>
  <c r="P185"/>
  <c r="H185"/>
  <c r="G185"/>
  <c r="Q184"/>
  <c r="P184"/>
  <c r="Q183"/>
  <c r="P183"/>
  <c r="Q182"/>
  <c r="P182"/>
  <c r="Q181"/>
  <c r="P181"/>
  <c r="AC180"/>
  <c r="AB180"/>
  <c r="L178" i="14"/>
  <c r="AA180" i="15"/>
  <c r="Z180"/>
  <c r="Y180"/>
  <c r="Q180"/>
  <c r="P180"/>
  <c r="AC179"/>
  <c r="AB179"/>
  <c r="L177" i="14"/>
  <c r="AA179" i="15"/>
  <c r="Z179"/>
  <c r="Y179"/>
  <c r="Q179"/>
  <c r="P179"/>
  <c r="AC178"/>
  <c r="AB178"/>
  <c r="L176" i="14"/>
  <c r="AA178" i="15"/>
  <c r="Z178"/>
  <c r="Y178"/>
  <c r="Q178"/>
  <c r="P178"/>
  <c r="AC177"/>
  <c r="AB177"/>
  <c r="L175" i="14"/>
  <c r="AA177" i="15"/>
  <c r="Z177"/>
  <c r="Y177"/>
  <c r="Q177"/>
  <c r="P177"/>
  <c r="AC176"/>
  <c r="AB176"/>
  <c r="L174" i="14"/>
  <c r="AA176" i="15"/>
  <c r="Z176"/>
  <c r="Y176"/>
  <c r="Q176"/>
  <c r="P176"/>
  <c r="AC175"/>
  <c r="AB175"/>
  <c r="L173" i="14"/>
  <c r="AA175" i="15"/>
  <c r="Z175"/>
  <c r="Y175"/>
  <c r="Q175"/>
  <c r="P175"/>
  <c r="AC174"/>
  <c r="AB174"/>
  <c r="L172" i="14"/>
  <c r="AA174" i="15"/>
  <c r="Z174"/>
  <c r="Y174"/>
  <c r="Q174"/>
  <c r="P174"/>
  <c r="AC173"/>
  <c r="AB173"/>
  <c r="L171" i="14"/>
  <c r="AA173" i="15"/>
  <c r="Z173"/>
  <c r="Y173"/>
  <c r="Q173"/>
  <c r="P173"/>
  <c r="X172"/>
  <c r="AC172"/>
  <c r="Q172"/>
  <c r="P172"/>
  <c r="AC171"/>
  <c r="AB171"/>
  <c r="L169" i="14"/>
  <c r="AA171" i="15"/>
  <c r="Z171"/>
  <c r="Y171"/>
  <c r="Q171"/>
  <c r="P171"/>
  <c r="X170"/>
  <c r="AC170"/>
  <c r="Q170"/>
  <c r="P170"/>
  <c r="X169"/>
  <c r="AC169"/>
  <c r="Q169"/>
  <c r="P169"/>
  <c r="X168"/>
  <c r="AC168"/>
  <c r="Q168"/>
  <c r="P168"/>
  <c r="X167"/>
  <c r="AC167"/>
  <c r="Q167"/>
  <c r="P167"/>
  <c r="X166"/>
  <c r="AC166"/>
  <c r="Q166"/>
  <c r="P166"/>
  <c r="X165"/>
  <c r="AC165"/>
  <c r="Q165"/>
  <c r="P165"/>
  <c r="X164"/>
  <c r="AC164"/>
  <c r="Q164"/>
  <c r="P164"/>
  <c r="X163"/>
  <c r="AC163"/>
  <c r="Q163"/>
  <c r="P163"/>
  <c r="X162"/>
  <c r="AC162"/>
  <c r="Q162"/>
  <c r="P162"/>
  <c r="X161"/>
  <c r="AC161"/>
  <c r="Q161"/>
  <c r="P161"/>
  <c r="X160"/>
  <c r="AC160"/>
  <c r="Q160"/>
  <c r="P160"/>
  <c r="X159"/>
  <c r="AC159"/>
  <c r="Q159"/>
  <c r="P159"/>
  <c r="X158"/>
  <c r="AC158"/>
  <c r="Q158"/>
  <c r="P158"/>
  <c r="X157"/>
  <c r="AC157"/>
  <c r="Q157"/>
  <c r="P157"/>
  <c r="X156"/>
  <c r="AC156"/>
  <c r="Q156"/>
  <c r="P156"/>
  <c r="X155"/>
  <c r="AC155"/>
  <c r="Q155"/>
  <c r="P155"/>
  <c r="X154"/>
  <c r="AC154"/>
  <c r="Q154"/>
  <c r="P154"/>
  <c r="X153"/>
  <c r="AC153"/>
  <c r="Q153"/>
  <c r="P153"/>
  <c r="X152"/>
  <c r="AC152"/>
  <c r="Q152"/>
  <c r="P152"/>
  <c r="X151"/>
  <c r="AC151"/>
  <c r="Q151"/>
  <c r="P151"/>
  <c r="X150"/>
  <c r="AC150"/>
  <c r="Q150"/>
  <c r="P150"/>
  <c r="X149"/>
  <c r="AC149"/>
  <c r="Q149"/>
  <c r="P149"/>
  <c r="X148"/>
  <c r="AC148"/>
  <c r="Q148"/>
  <c r="P148"/>
  <c r="X147"/>
  <c r="AC147"/>
  <c r="Q147"/>
  <c r="P147"/>
  <c r="X146"/>
  <c r="AC146"/>
  <c r="Q146"/>
  <c r="P146"/>
  <c r="X145"/>
  <c r="AC145"/>
  <c r="Q145"/>
  <c r="P145"/>
  <c r="X144"/>
  <c r="AC144"/>
  <c r="Q144"/>
  <c r="P144"/>
  <c r="X143"/>
  <c r="AC143"/>
  <c r="Q143"/>
  <c r="P143"/>
  <c r="X142"/>
  <c r="AC142"/>
  <c r="Q142"/>
  <c r="P142"/>
  <c r="X141"/>
  <c r="AC141"/>
  <c r="Q141"/>
  <c r="P141"/>
  <c r="X140"/>
  <c r="AC140"/>
  <c r="Q140"/>
  <c r="P140"/>
  <c r="X139"/>
  <c r="AC139"/>
  <c r="Q139"/>
  <c r="P139"/>
  <c r="X138"/>
  <c r="AC138"/>
  <c r="Q138"/>
  <c r="P138"/>
  <c r="X137"/>
  <c r="AC137"/>
  <c r="Q137"/>
  <c r="P137"/>
  <c r="X136"/>
  <c r="AC136"/>
  <c r="Q136"/>
  <c r="P136"/>
  <c r="X135"/>
  <c r="AC135"/>
  <c r="Q135"/>
  <c r="P135"/>
  <c r="X134"/>
  <c r="AC134"/>
  <c r="Q134"/>
  <c r="P134"/>
  <c r="X133"/>
  <c r="AC133"/>
  <c r="Q133"/>
  <c r="P133"/>
  <c r="X132"/>
  <c r="AC132"/>
  <c r="Q132"/>
  <c r="P132"/>
  <c r="X131"/>
  <c r="AC131"/>
  <c r="Q131"/>
  <c r="P131"/>
  <c r="X130"/>
  <c r="AC130"/>
  <c r="Q130"/>
  <c r="P130"/>
  <c r="X129"/>
  <c r="AC129"/>
  <c r="Q129"/>
  <c r="P129"/>
  <c r="X128"/>
  <c r="Q128"/>
  <c r="P128"/>
  <c r="X127"/>
  <c r="AC127"/>
  <c r="Q127"/>
  <c r="P127"/>
  <c r="X126"/>
  <c r="AC126"/>
  <c r="Q126"/>
  <c r="P126"/>
  <c r="X125"/>
  <c r="AC125"/>
  <c r="Q125"/>
  <c r="P125"/>
  <c r="H125"/>
  <c r="G125"/>
  <c r="X124"/>
  <c r="AC124"/>
  <c r="Q124"/>
  <c r="P124"/>
  <c r="X123"/>
  <c r="AC123"/>
  <c r="Q123"/>
  <c r="P123"/>
  <c r="X122"/>
  <c r="AC122"/>
  <c r="Q122"/>
  <c r="P122"/>
  <c r="X121"/>
  <c r="AC121"/>
  <c r="Q121"/>
  <c r="P121"/>
  <c r="X120"/>
  <c r="AC120"/>
  <c r="Q120"/>
  <c r="P120"/>
  <c r="X119"/>
  <c r="AC119"/>
  <c r="Q119"/>
  <c r="P119"/>
  <c r="X118"/>
  <c r="AC118"/>
  <c r="Q118"/>
  <c r="P118"/>
  <c r="X117"/>
  <c r="AC117"/>
  <c r="Q117"/>
  <c r="P117"/>
  <c r="X116"/>
  <c r="AC116"/>
  <c r="Q116"/>
  <c r="P116"/>
  <c r="X115"/>
  <c r="AC115"/>
  <c r="Q115"/>
  <c r="P115"/>
  <c r="X114"/>
  <c r="AC114"/>
  <c r="Q114"/>
  <c r="P114"/>
  <c r="X113"/>
  <c r="AC113"/>
  <c r="Q113"/>
  <c r="P113"/>
  <c r="X112"/>
  <c r="AC112"/>
  <c r="Q112"/>
  <c r="P112"/>
  <c r="X111"/>
  <c r="AC111"/>
  <c r="Q111"/>
  <c r="P111"/>
  <c r="X110"/>
  <c r="AC110"/>
  <c r="Q110"/>
  <c r="P110"/>
  <c r="X109"/>
  <c r="AC109"/>
  <c r="Q109"/>
  <c r="P109"/>
  <c r="X108"/>
  <c r="AC108"/>
  <c r="Q108"/>
  <c r="P108"/>
  <c r="X107"/>
  <c r="AC107"/>
  <c r="Q107"/>
  <c r="P107"/>
  <c r="X106"/>
  <c r="AC106"/>
  <c r="Q106"/>
  <c r="P106"/>
  <c r="X105"/>
  <c r="AC105"/>
  <c r="Q105"/>
  <c r="P105"/>
  <c r="X104"/>
  <c r="AC104"/>
  <c r="Q104"/>
  <c r="P104"/>
  <c r="X103"/>
  <c r="AC103"/>
  <c r="Q103"/>
  <c r="P103"/>
  <c r="X102"/>
  <c r="AC102"/>
  <c r="Q102"/>
  <c r="P102"/>
  <c r="X101"/>
  <c r="AC101"/>
  <c r="Q101"/>
  <c r="P101"/>
  <c r="X100"/>
  <c r="AC100"/>
  <c r="Q100"/>
  <c r="P100"/>
  <c r="X99"/>
  <c r="AC99"/>
  <c r="Q99"/>
  <c r="P99"/>
  <c r="X98"/>
  <c r="AC98"/>
  <c r="Q98"/>
  <c r="P98"/>
  <c r="X97"/>
  <c r="AC97"/>
  <c r="Q97"/>
  <c r="P97"/>
  <c r="X96"/>
  <c r="AC96"/>
  <c r="Q96"/>
  <c r="P96"/>
  <c r="X95"/>
  <c r="AC95"/>
  <c r="Q95"/>
  <c r="P95"/>
  <c r="X94"/>
  <c r="AC94"/>
  <c r="Q94"/>
  <c r="P94"/>
  <c r="X93"/>
  <c r="AC93"/>
  <c r="Q93"/>
  <c r="P93"/>
  <c r="X92"/>
  <c r="AC92"/>
  <c r="Q92"/>
  <c r="P92"/>
  <c r="X91"/>
  <c r="AC91"/>
  <c r="Q91"/>
  <c r="P91"/>
  <c r="X90"/>
  <c r="AC90"/>
  <c r="Q90"/>
  <c r="P90"/>
  <c r="X89"/>
  <c r="AC89"/>
  <c r="Q89"/>
  <c r="P89"/>
  <c r="X88"/>
  <c r="AC88"/>
  <c r="Q88"/>
  <c r="P88"/>
  <c r="X87"/>
  <c r="AC87"/>
  <c r="Q87"/>
  <c r="P87"/>
  <c r="X86"/>
  <c r="AC86"/>
  <c r="Q86"/>
  <c r="P86"/>
  <c r="X85"/>
  <c r="AC85"/>
  <c r="Q85"/>
  <c r="P85"/>
  <c r="X84"/>
  <c r="AC84"/>
  <c r="Q84"/>
  <c r="P84"/>
  <c r="X83"/>
  <c r="AC83"/>
  <c r="Q83"/>
  <c r="P83"/>
  <c r="X82"/>
  <c r="AC82"/>
  <c r="Q82"/>
  <c r="P82"/>
  <c r="X81"/>
  <c r="AC81"/>
  <c r="Q81"/>
  <c r="P81"/>
  <c r="X80"/>
  <c r="AC80"/>
  <c r="Q80"/>
  <c r="P80"/>
  <c r="X79"/>
  <c r="AC79"/>
  <c r="Q79"/>
  <c r="P79"/>
  <c r="X78"/>
  <c r="AC78"/>
  <c r="Q78"/>
  <c r="P78"/>
  <c r="X77"/>
  <c r="AC77"/>
  <c r="Q77"/>
  <c r="P77"/>
  <c r="X76"/>
  <c r="AC76"/>
  <c r="Q76"/>
  <c r="P76"/>
  <c r="X75"/>
  <c r="AC75"/>
  <c r="Q75"/>
  <c r="P75"/>
  <c r="X74"/>
  <c r="AC74"/>
  <c r="Q74"/>
  <c r="P74"/>
  <c r="X73"/>
  <c r="AC73"/>
  <c r="Q73"/>
  <c r="P73"/>
  <c r="X72"/>
  <c r="AC72"/>
  <c r="Q72"/>
  <c r="P72"/>
  <c r="X71"/>
  <c r="AC71"/>
  <c r="Q71"/>
  <c r="P71"/>
  <c r="X70"/>
  <c r="AC70"/>
  <c r="Q70"/>
  <c r="P70"/>
  <c r="X69"/>
  <c r="AC69"/>
  <c r="Q69"/>
  <c r="P69"/>
  <c r="X68"/>
  <c r="AC68"/>
  <c r="Q68"/>
  <c r="P68"/>
  <c r="X67"/>
  <c r="AC67"/>
  <c r="Q67"/>
  <c r="P67"/>
  <c r="X66"/>
  <c r="AC66"/>
  <c r="Q66"/>
  <c r="P66"/>
  <c r="X65"/>
  <c r="AC65"/>
  <c r="Q65"/>
  <c r="P65"/>
  <c r="X64"/>
  <c r="AC64"/>
  <c r="Q64"/>
  <c r="P64"/>
  <c r="X63"/>
  <c r="AC63"/>
  <c r="Q63"/>
  <c r="P63"/>
  <c r="X62"/>
  <c r="AC62"/>
  <c r="Q62"/>
  <c r="P62"/>
  <c r="X61"/>
  <c r="AC61"/>
  <c r="Q61"/>
  <c r="P61"/>
  <c r="X60"/>
  <c r="AC60"/>
  <c r="Q60"/>
  <c r="P60"/>
  <c r="X59"/>
  <c r="AC59"/>
  <c r="Q59"/>
  <c r="P59"/>
  <c r="X58"/>
  <c r="AC58"/>
  <c r="Q58"/>
  <c r="P58"/>
  <c r="X57"/>
  <c r="AC57"/>
  <c r="Q57"/>
  <c r="P57"/>
  <c r="X56"/>
  <c r="AC56"/>
  <c r="Q56"/>
  <c r="P56"/>
  <c r="X55"/>
  <c r="AC55"/>
  <c r="Q55"/>
  <c r="P55"/>
  <c r="X54"/>
  <c r="AC54"/>
  <c r="Q54"/>
  <c r="P54"/>
  <c r="X53"/>
  <c r="AC53"/>
  <c r="Q53"/>
  <c r="P53"/>
  <c r="X52"/>
  <c r="AC52"/>
  <c r="Q52"/>
  <c r="P52"/>
  <c r="X51"/>
  <c r="AC51"/>
  <c r="Q51"/>
  <c r="P51"/>
  <c r="X50"/>
  <c r="AC50"/>
  <c r="Q50"/>
  <c r="P50"/>
  <c r="X49"/>
  <c r="AC49"/>
  <c r="Q49"/>
  <c r="P49"/>
  <c r="X48"/>
  <c r="AC48"/>
  <c r="Q48"/>
  <c r="P48"/>
  <c r="X47"/>
  <c r="AC47"/>
  <c r="Q47"/>
  <c r="P47"/>
  <c r="X46"/>
  <c r="AC46"/>
  <c r="Q46"/>
  <c r="P46"/>
  <c r="X45"/>
  <c r="AC45"/>
  <c r="Q45"/>
  <c r="P45"/>
  <c r="X44"/>
  <c r="AC44"/>
  <c r="Q44"/>
  <c r="P44"/>
  <c r="X43"/>
  <c r="AC43"/>
  <c r="Q43"/>
  <c r="P43"/>
  <c r="X42"/>
  <c r="AC42"/>
  <c r="Q42"/>
  <c r="P42"/>
  <c r="X41"/>
  <c r="AC41"/>
  <c r="Q41"/>
  <c r="P41"/>
  <c r="X40"/>
  <c r="AC40"/>
  <c r="Q40"/>
  <c r="P40"/>
  <c r="X39"/>
  <c r="AC39"/>
  <c r="Q39"/>
  <c r="P39"/>
  <c r="X38"/>
  <c r="AC38"/>
  <c r="Q38"/>
  <c r="P38"/>
  <c r="X37"/>
  <c r="AC37"/>
  <c r="Q37"/>
  <c r="P37"/>
  <c r="X36"/>
  <c r="AC36"/>
  <c r="Q36"/>
  <c r="P36"/>
  <c r="X35"/>
  <c r="AC35"/>
  <c r="Q35"/>
  <c r="P35"/>
  <c r="X34"/>
  <c r="AC34"/>
  <c r="Q34"/>
  <c r="P34"/>
  <c r="X33"/>
  <c r="AC33"/>
  <c r="Q33"/>
  <c r="P33"/>
  <c r="X32"/>
  <c r="AC32"/>
  <c r="Q32"/>
  <c r="P32"/>
  <c r="X31"/>
  <c r="AC31"/>
  <c r="Q31"/>
  <c r="P31"/>
  <c r="X30"/>
  <c r="AC30"/>
  <c r="Q30"/>
  <c r="P30"/>
  <c r="X29"/>
  <c r="AC29"/>
  <c r="Q29"/>
  <c r="P29"/>
  <c r="X28"/>
  <c r="AC28"/>
  <c r="Q28"/>
  <c r="P28"/>
  <c r="H28"/>
  <c r="G28"/>
  <c r="X27"/>
  <c r="AC27"/>
  <c r="Q27"/>
  <c r="P27"/>
  <c r="X26"/>
  <c r="AC26"/>
  <c r="Q26"/>
  <c r="P26"/>
  <c r="X25"/>
  <c r="Q25"/>
  <c r="P25"/>
  <c r="X24"/>
  <c r="AC24"/>
  <c r="Q24"/>
  <c r="P24"/>
  <c r="X23"/>
  <c r="AC23"/>
  <c r="Q23"/>
  <c r="P23"/>
  <c r="H23"/>
  <c r="G23"/>
  <c r="X22"/>
  <c r="AC22"/>
  <c r="Q22"/>
  <c r="P22"/>
  <c r="X21"/>
  <c r="AC21"/>
  <c r="Q21"/>
  <c r="P21"/>
  <c r="X20"/>
  <c r="AC20"/>
  <c r="Q20"/>
  <c r="P20"/>
  <c r="X19"/>
  <c r="AC19"/>
  <c r="Q19"/>
  <c r="P19"/>
  <c r="X18"/>
  <c r="AC18"/>
  <c r="Q18"/>
  <c r="P18"/>
  <c r="X17"/>
  <c r="AC17"/>
  <c r="Q17"/>
  <c r="P17"/>
  <c r="X16"/>
  <c r="AC16"/>
  <c r="Q16"/>
  <c r="P16"/>
  <c r="X15"/>
  <c r="AC15"/>
  <c r="Q15"/>
  <c r="P15"/>
  <c r="X14"/>
  <c r="AC14"/>
  <c r="Q14"/>
  <c r="P14"/>
  <c r="X13"/>
  <c r="AC13"/>
  <c r="Q13"/>
  <c r="P13"/>
  <c r="X12"/>
  <c r="AC12"/>
  <c r="Q12"/>
  <c r="P12"/>
  <c r="X11"/>
  <c r="X10"/>
  <c r="AC11"/>
  <c r="Q10"/>
  <c r="P10"/>
  <c r="AC25"/>
  <c r="AB25"/>
  <c r="L23" i="14"/>
  <c r="Y10" i="15"/>
  <c r="Z10"/>
  <c r="AA10"/>
  <c r="AB10"/>
  <c r="L9" i="14"/>
  <c r="AC10" i="15"/>
  <c r="Y11"/>
  <c r="Z11"/>
  <c r="AA11"/>
  <c r="AB11"/>
  <c r="Y12"/>
  <c r="Z12"/>
  <c r="AA12"/>
  <c r="AB12"/>
  <c r="L10" i="14"/>
  <c r="Y13" i="15"/>
  <c r="Z13"/>
  <c r="AA13"/>
  <c r="AB13"/>
  <c r="L11" i="14"/>
  <c r="Y14" i="15"/>
  <c r="Z14"/>
  <c r="AA14"/>
  <c r="AB14"/>
  <c r="L12" i="14"/>
  <c r="Y15" i="15"/>
  <c r="Z15"/>
  <c r="AA15"/>
  <c r="AB15"/>
  <c r="L13" i="14"/>
  <c r="Y16" i="15"/>
  <c r="Z16"/>
  <c r="AA16"/>
  <c r="AB16"/>
  <c r="L14" i="14"/>
  <c r="Y17" i="15"/>
  <c r="Z17"/>
  <c r="AA17"/>
  <c r="AB17"/>
  <c r="L15" i="14"/>
  <c r="Y18" i="15"/>
  <c r="Z18"/>
  <c r="AA18"/>
  <c r="AB18"/>
  <c r="L16" i="14"/>
  <c r="Y19" i="15"/>
  <c r="Z19"/>
  <c r="AA19"/>
  <c r="AB19"/>
  <c r="L17" i="14"/>
  <c r="Y20" i="15"/>
  <c r="Z20"/>
  <c r="AA20"/>
  <c r="AB20"/>
  <c r="L18" i="14"/>
  <c r="Y21" i="15"/>
  <c r="Z21"/>
  <c r="AA21"/>
  <c r="AB21"/>
  <c r="L19" i="14"/>
  <c r="Y22" i="15"/>
  <c r="Z22"/>
  <c r="AA22"/>
  <c r="AB22"/>
  <c r="L20" i="14"/>
  <c r="Y23" i="15"/>
  <c r="Z23"/>
  <c r="AA23"/>
  <c r="AB23"/>
  <c r="L21" i="14"/>
  <c r="Y24" i="15"/>
  <c r="Z24"/>
  <c r="AA24"/>
  <c r="AB24"/>
  <c r="L22" i="14"/>
  <c r="Y25" i="15"/>
  <c r="Z25"/>
  <c r="AA25"/>
  <c r="AC128"/>
  <c r="AB128"/>
  <c r="L126" i="14"/>
  <c r="AA128" i="15"/>
  <c r="Z128"/>
  <c r="Y128"/>
  <c r="Y26"/>
  <c r="Z26"/>
  <c r="AA26"/>
  <c r="AB26"/>
  <c r="L24" i="14"/>
  <c r="Y27" i="15"/>
  <c r="Z27"/>
  <c r="AA27"/>
  <c r="AB27"/>
  <c r="L25" i="14"/>
  <c r="Y28" i="15"/>
  <c r="Z28"/>
  <c r="AA28"/>
  <c r="AB28"/>
  <c r="L26" i="14"/>
  <c r="Y29" i="15"/>
  <c r="Z29"/>
  <c r="AA29"/>
  <c r="AB29"/>
  <c r="L27" i="14"/>
  <c r="Y30" i="15"/>
  <c r="Z30"/>
  <c r="AA30"/>
  <c r="AB30"/>
  <c r="L28" i="14"/>
  <c r="Y31" i="15"/>
  <c r="Z31"/>
  <c r="AA31"/>
  <c r="AB31"/>
  <c r="L29" i="14"/>
  <c r="Y32" i="15"/>
  <c r="Z32"/>
  <c r="AA32"/>
  <c r="AB32"/>
  <c r="L30" i="14"/>
  <c r="Y33" i="15"/>
  <c r="Z33"/>
  <c r="AA33"/>
  <c r="AB33"/>
  <c r="L31" i="14"/>
  <c r="Y34" i="15"/>
  <c r="Z34"/>
  <c r="AA34"/>
  <c r="AB34"/>
  <c r="L32" i="14"/>
  <c r="Y35" i="15"/>
  <c r="Z35"/>
  <c r="AA35"/>
  <c r="AB35"/>
  <c r="L33" i="14"/>
  <c r="Y36" i="15"/>
  <c r="Z36"/>
  <c r="AA36"/>
  <c r="AB36"/>
  <c r="L34" i="14"/>
  <c r="Y37" i="15"/>
  <c r="Z37"/>
  <c r="AA37"/>
  <c r="AB37"/>
  <c r="L35" i="14"/>
  <c r="Y38" i="15"/>
  <c r="Z38"/>
  <c r="AA38"/>
  <c r="AB38"/>
  <c r="L36" i="14"/>
  <c r="Y39" i="15"/>
  <c r="Z39"/>
  <c r="AA39"/>
  <c r="AB39"/>
  <c r="L37" i="14"/>
  <c r="Y40" i="15"/>
  <c r="Z40"/>
  <c r="AA40"/>
  <c r="AB40"/>
  <c r="L38" i="14"/>
  <c r="Y41" i="15"/>
  <c r="Z41"/>
  <c r="AA41"/>
  <c r="AB41"/>
  <c r="L39" i="14"/>
  <c r="Y42" i="15"/>
  <c r="Z42"/>
  <c r="AA42"/>
  <c r="AB42"/>
  <c r="L40" i="14"/>
  <c r="Y43" i="15"/>
  <c r="Z43"/>
  <c r="AA43"/>
  <c r="AB43"/>
  <c r="L41" i="14"/>
  <c r="Y44" i="15"/>
  <c r="Z44"/>
  <c r="AA44"/>
  <c r="AB44"/>
  <c r="L42" i="14"/>
  <c r="Y45" i="15"/>
  <c r="Z45"/>
  <c r="AA45"/>
  <c r="AB45"/>
  <c r="L43" i="14"/>
  <c r="Y46" i="15"/>
  <c r="Z46"/>
  <c r="AA46"/>
  <c r="AB46"/>
  <c r="L44" i="14"/>
  <c r="Y47" i="15"/>
  <c r="Z47"/>
  <c r="AA47"/>
  <c r="AB47"/>
  <c r="L45" i="14"/>
  <c r="Y48" i="15"/>
  <c r="Z48"/>
  <c r="AA48"/>
  <c r="AB48"/>
  <c r="L46" i="14"/>
  <c r="Y49" i="15"/>
  <c r="Z49"/>
  <c r="AA49"/>
  <c r="AB49"/>
  <c r="L47" i="14"/>
  <c r="Y50" i="15"/>
  <c r="Z50"/>
  <c r="AA50"/>
  <c r="AB50"/>
  <c r="L48" i="14"/>
  <c r="Y51" i="15"/>
  <c r="Z51"/>
  <c r="AA51"/>
  <c r="AB51"/>
  <c r="L49" i="14"/>
  <c r="Y52" i="15"/>
  <c r="Z52"/>
  <c r="AA52"/>
  <c r="AB52"/>
  <c r="L50" i="14"/>
  <c r="Y53" i="15"/>
  <c r="Z53"/>
  <c r="AA53"/>
  <c r="AB53"/>
  <c r="L51" i="14"/>
  <c r="Y54" i="15"/>
  <c r="Z54"/>
  <c r="AA54"/>
  <c r="AB54"/>
  <c r="L52" i="14"/>
  <c r="Y55" i="15"/>
  <c r="Z55"/>
  <c r="AA55"/>
  <c r="AB55"/>
  <c r="L53" i="14"/>
  <c r="Y56" i="15"/>
  <c r="Z56"/>
  <c r="AA56"/>
  <c r="AB56"/>
  <c r="L54" i="14"/>
  <c r="Y57" i="15"/>
  <c r="Z57"/>
  <c r="AA57"/>
  <c r="AB57"/>
  <c r="L55" i="14"/>
  <c r="Y58" i="15"/>
  <c r="Z58"/>
  <c r="AA58"/>
  <c r="AB58"/>
  <c r="L56" i="14"/>
  <c r="Y59" i="15"/>
  <c r="Z59"/>
  <c r="AA59"/>
  <c r="AB59"/>
  <c r="L57" i="14"/>
  <c r="Y60" i="15"/>
  <c r="Z60"/>
  <c r="AA60"/>
  <c r="AB60"/>
  <c r="L58" i="14"/>
  <c r="Y61" i="15"/>
  <c r="Z61"/>
  <c r="AA61"/>
  <c r="AB61"/>
  <c r="L59" i="14"/>
  <c r="Y62" i="15"/>
  <c r="Z62"/>
  <c r="AA62"/>
  <c r="AB62"/>
  <c r="L60" i="14"/>
  <c r="Y63" i="15"/>
  <c r="Z63"/>
  <c r="AA63"/>
  <c r="AB63"/>
  <c r="L61" i="14"/>
  <c r="Y64" i="15"/>
  <c r="Z64"/>
  <c r="AA64"/>
  <c r="AB64"/>
  <c r="L62" i="14"/>
  <c r="Y65" i="15"/>
  <c r="Z65"/>
  <c r="AA65"/>
  <c r="AB65"/>
  <c r="L63" i="14"/>
  <c r="Y66" i="15"/>
  <c r="Z66"/>
  <c r="AA66"/>
  <c r="AB66"/>
  <c r="L64" i="14"/>
  <c r="Y67" i="15"/>
  <c r="Z67"/>
  <c r="AA67"/>
  <c r="AB67"/>
  <c r="L65" i="14"/>
  <c r="Y68" i="15"/>
  <c r="Z68"/>
  <c r="AA68"/>
  <c r="AB68"/>
  <c r="L66" i="14"/>
  <c r="Y69" i="15"/>
  <c r="Z69"/>
  <c r="AA69"/>
  <c r="AB69"/>
  <c r="L67" i="14"/>
  <c r="Y70" i="15"/>
  <c r="Z70"/>
  <c r="AA70"/>
  <c r="AB70"/>
  <c r="L68" i="14"/>
  <c r="Y71" i="15"/>
  <c r="Z71"/>
  <c r="AA71"/>
  <c r="AB71"/>
  <c r="L69" i="14"/>
  <c r="Y72" i="15"/>
  <c r="Z72"/>
  <c r="AA72"/>
  <c r="AB72"/>
  <c r="L70" i="14"/>
  <c r="Y73" i="15"/>
  <c r="Z73"/>
  <c r="AA73"/>
  <c r="AB73"/>
  <c r="L71" i="14"/>
  <c r="Y74" i="15"/>
  <c r="Z74"/>
  <c r="AA74"/>
  <c r="AB74"/>
  <c r="L72" i="14"/>
  <c r="Y75" i="15"/>
  <c r="Z75"/>
  <c r="AA75"/>
  <c r="AB75"/>
  <c r="L73" i="14"/>
  <c r="Y76" i="15"/>
  <c r="Z76"/>
  <c r="AA76"/>
  <c r="AB76"/>
  <c r="L74" i="14"/>
  <c r="Y77" i="15"/>
  <c r="Z77"/>
  <c r="AA77"/>
  <c r="AB77"/>
  <c r="L75" i="14"/>
  <c r="Y78" i="15"/>
  <c r="Z78"/>
  <c r="AA78"/>
  <c r="AB78"/>
  <c r="L76" i="14"/>
  <c r="Y79" i="15"/>
  <c r="Z79"/>
  <c r="AA79"/>
  <c r="AB79"/>
  <c r="L77" i="14"/>
  <c r="Y80" i="15"/>
  <c r="Z80"/>
  <c r="AA80"/>
  <c r="AB80"/>
  <c r="L78" i="14"/>
  <c r="Y81" i="15"/>
  <c r="Z81"/>
  <c r="AA81"/>
  <c r="AB81"/>
  <c r="L79" i="14"/>
  <c r="Y82" i="15"/>
  <c r="Z82"/>
  <c r="AA82"/>
  <c r="AB82"/>
  <c r="L80" i="14"/>
  <c r="Y83" i="15"/>
  <c r="Z83"/>
  <c r="AA83"/>
  <c r="AB83"/>
  <c r="L81" i="14"/>
  <c r="Y84" i="15"/>
  <c r="Z84"/>
  <c r="AA84"/>
  <c r="AB84"/>
  <c r="L82" i="14"/>
  <c r="Y85" i="15"/>
  <c r="Z85"/>
  <c r="AA85"/>
  <c r="AB85"/>
  <c r="L83" i="14"/>
  <c r="Y86" i="15"/>
  <c r="Z86"/>
  <c r="AA86"/>
  <c r="AB86"/>
  <c r="L84" i="14"/>
  <c r="Y87" i="15"/>
  <c r="Z87"/>
  <c r="AA87"/>
  <c r="AB87"/>
  <c r="L85" i="14"/>
  <c r="Y88" i="15"/>
  <c r="Z88"/>
  <c r="AA88"/>
  <c r="AB88"/>
  <c r="L86" i="14"/>
  <c r="Y89" i="15"/>
  <c r="Z89"/>
  <c r="AA89"/>
  <c r="AB89"/>
  <c r="L87" i="14"/>
  <c r="Y90" i="15"/>
  <c r="Z90"/>
  <c r="AA90"/>
  <c r="AB90"/>
  <c r="L88" i="14"/>
  <c r="Y91" i="15"/>
  <c r="Z91"/>
  <c r="AA91"/>
  <c r="AB91"/>
  <c r="L89" i="14"/>
  <c r="Y92" i="15"/>
  <c r="Z92"/>
  <c r="AA92"/>
  <c r="AB92"/>
  <c r="L90" i="14"/>
  <c r="Y93" i="15"/>
  <c r="Z93"/>
  <c r="AA93"/>
  <c r="AB93"/>
  <c r="L91" i="14"/>
  <c r="Y94" i="15"/>
  <c r="Z94"/>
  <c r="AA94"/>
  <c r="AB94"/>
  <c r="L92" i="14"/>
  <c r="Y95" i="15"/>
  <c r="Z95"/>
  <c r="AA95"/>
  <c r="AB95"/>
  <c r="L93" i="14"/>
  <c r="Y96" i="15"/>
  <c r="Z96"/>
  <c r="AA96"/>
  <c r="AB96"/>
  <c r="L94" i="14"/>
  <c r="Y97" i="15"/>
  <c r="Z97"/>
  <c r="AA97"/>
  <c r="AB97"/>
  <c r="L95" i="14"/>
  <c r="Y98" i="15"/>
  <c r="Z98"/>
  <c r="AA98"/>
  <c r="AB98"/>
  <c r="L96" i="14"/>
  <c r="Y99" i="15"/>
  <c r="Z99"/>
  <c r="AA99"/>
  <c r="AB99"/>
  <c r="L97" i="14"/>
  <c r="Y100" i="15"/>
  <c r="Z100"/>
  <c r="AA100"/>
  <c r="AB100"/>
  <c r="L98" i="14"/>
  <c r="Y101" i="15"/>
  <c r="Z101"/>
  <c r="AA101"/>
  <c r="AB101"/>
  <c r="L99" i="14"/>
  <c r="Y102" i="15"/>
  <c r="Z102"/>
  <c r="AA102"/>
  <c r="AB102"/>
  <c r="L100" i="14"/>
  <c r="Y103" i="15"/>
  <c r="Z103"/>
  <c r="AA103"/>
  <c r="AB103"/>
  <c r="L101" i="14"/>
  <c r="Y104" i="15"/>
  <c r="Z104"/>
  <c r="AA104"/>
  <c r="AB104"/>
  <c r="L102" i="14"/>
  <c r="Y105" i="15"/>
  <c r="Z105"/>
  <c r="AA105"/>
  <c r="AB105"/>
  <c r="L103" i="14"/>
  <c r="Y106" i="15"/>
  <c r="Z106"/>
  <c r="AA106"/>
  <c r="AB106"/>
  <c r="L104" i="14"/>
  <c r="Y107" i="15"/>
  <c r="Z107"/>
  <c r="AA107"/>
  <c r="AB107"/>
  <c r="L105" i="14"/>
  <c r="Y108" i="15"/>
  <c r="Z108"/>
  <c r="AA108"/>
  <c r="AB108"/>
  <c r="L106" i="14"/>
  <c r="Y109" i="15"/>
  <c r="Z109"/>
  <c r="AA109"/>
  <c r="AB109"/>
  <c r="L107" i="14"/>
  <c r="Y110" i="15"/>
  <c r="Z110"/>
  <c r="AA110"/>
  <c r="AB110"/>
  <c r="L108" i="14"/>
  <c r="Y111" i="15"/>
  <c r="Z111"/>
  <c r="AA111"/>
  <c r="AB111"/>
  <c r="L109" i="14"/>
  <c r="Y112" i="15"/>
  <c r="Z112"/>
  <c r="AA112"/>
  <c r="AB112"/>
  <c r="L110" i="14"/>
  <c r="Y113" i="15"/>
  <c r="Z113"/>
  <c r="AA113"/>
  <c r="AB113"/>
  <c r="L111" i="14"/>
  <c r="Y114" i="15"/>
  <c r="Z114"/>
  <c r="AA114"/>
  <c r="AB114"/>
  <c r="L112" i="14"/>
  <c r="Y115" i="15"/>
  <c r="Z115"/>
  <c r="AA115"/>
  <c r="AB115"/>
  <c r="L113" i="14"/>
  <c r="Y116" i="15"/>
  <c r="Z116"/>
  <c r="AA116"/>
  <c r="AB116"/>
  <c r="L114" i="14"/>
  <c r="Y117" i="15"/>
  <c r="Z117"/>
  <c r="AA117"/>
  <c r="AB117"/>
  <c r="L115" i="14"/>
  <c r="Y118" i="15"/>
  <c r="Z118"/>
  <c r="AA118"/>
  <c r="AB118"/>
  <c r="L116" i="14"/>
  <c r="Y119" i="15"/>
  <c r="Z119"/>
  <c r="AA119"/>
  <c r="AB119"/>
  <c r="L117" i="14"/>
  <c r="Y120" i="15"/>
  <c r="Z120"/>
  <c r="AA120"/>
  <c r="AB120"/>
  <c r="L118" i="14"/>
  <c r="Y121" i="15"/>
  <c r="Z121"/>
  <c r="AA121"/>
  <c r="AB121"/>
  <c r="L119" i="14"/>
  <c r="Y122" i="15"/>
  <c r="Z122"/>
  <c r="AA122"/>
  <c r="AB122"/>
  <c r="L120" i="14"/>
  <c r="Y123" i="15"/>
  <c r="Z123"/>
  <c r="AA123"/>
  <c r="AB123"/>
  <c r="L121" i="14"/>
  <c r="Y124" i="15"/>
  <c r="Z124"/>
  <c r="AA124"/>
  <c r="AB124"/>
  <c r="L122" i="14"/>
  <c r="Y125" i="15"/>
  <c r="Z125"/>
  <c r="AA125"/>
  <c r="AB125"/>
  <c r="L123" i="14"/>
  <c r="Y126" i="15"/>
  <c r="Z126"/>
  <c r="AA126"/>
  <c r="AB126"/>
  <c r="L124" i="14"/>
  <c r="Y127" i="15"/>
  <c r="Z127"/>
  <c r="AA127"/>
  <c r="AB127"/>
  <c r="L125" i="14"/>
  <c r="Y129" i="15"/>
  <c r="Z129"/>
  <c r="AA129"/>
  <c r="AB129"/>
  <c r="L127" i="14"/>
  <c r="Y130" i="15"/>
  <c r="Z130"/>
  <c r="AA130"/>
  <c r="AB130"/>
  <c r="L128" i="14"/>
  <c r="Y131" i="15"/>
  <c r="Z131"/>
  <c r="AA131"/>
  <c r="AB131"/>
  <c r="L129" i="14"/>
  <c r="Y132" i="15"/>
  <c r="Z132"/>
  <c r="AA132"/>
  <c r="AB132"/>
  <c r="L130" i="14"/>
  <c r="Y133" i="15"/>
  <c r="Z133"/>
  <c r="AA133"/>
  <c r="AB133"/>
  <c r="L131" i="14"/>
  <c r="Y134" i="15"/>
  <c r="Z134"/>
  <c r="AA134"/>
  <c r="AB134"/>
  <c r="L132" i="14"/>
  <c r="Y135" i="15"/>
  <c r="Z135"/>
  <c r="AA135"/>
  <c r="AB135"/>
  <c r="L133" i="14"/>
  <c r="Y136" i="15"/>
  <c r="Z136"/>
  <c r="AA136"/>
  <c r="AB136"/>
  <c r="L134" i="14"/>
  <c r="Y137" i="15"/>
  <c r="Z137"/>
  <c r="AA137"/>
  <c r="AB137"/>
  <c r="L135" i="14"/>
  <c r="Y138" i="15"/>
  <c r="Z138"/>
  <c r="AA138"/>
  <c r="AB138"/>
  <c r="L136" i="14"/>
  <c r="Y139" i="15"/>
  <c r="Z139"/>
  <c r="AA139"/>
  <c r="AB139"/>
  <c r="L137" i="14"/>
  <c r="Y140" i="15"/>
  <c r="Z140"/>
  <c r="AA140"/>
  <c r="AB140"/>
  <c r="L138" i="14"/>
  <c r="Y141" i="15"/>
  <c r="Z141"/>
  <c r="AA141"/>
  <c r="AB141"/>
  <c r="L139" i="14"/>
  <c r="Y142" i="15"/>
  <c r="Z142"/>
  <c r="AA142"/>
  <c r="AB142"/>
  <c r="L140" i="14"/>
  <c r="Y143" i="15"/>
  <c r="Z143"/>
  <c r="AA143"/>
  <c r="AB143"/>
  <c r="L141" i="14"/>
  <c r="Y144" i="15"/>
  <c r="Z144"/>
  <c r="AA144"/>
  <c r="AB144"/>
  <c r="L142" i="14"/>
  <c r="Y145" i="15"/>
  <c r="Z145"/>
  <c r="AA145"/>
  <c r="AB145"/>
  <c r="L143" i="14"/>
  <c r="Y146" i="15"/>
  <c r="Z146"/>
  <c r="AA146"/>
  <c r="AB146"/>
  <c r="L144" i="14"/>
  <c r="Y147" i="15"/>
  <c r="Z147"/>
  <c r="AA147"/>
  <c r="AB147"/>
  <c r="L145" i="14"/>
  <c r="Y148" i="15"/>
  <c r="Z148"/>
  <c r="AA148"/>
  <c r="AB148"/>
  <c r="L146" i="14"/>
  <c r="Y149" i="15"/>
  <c r="Z149"/>
  <c r="AA149"/>
  <c r="AB149"/>
  <c r="L147" i="14"/>
  <c r="Y150" i="15"/>
  <c r="Z150"/>
  <c r="AA150"/>
  <c r="AB150"/>
  <c r="L148" i="14"/>
  <c r="Y151" i="15"/>
  <c r="Z151"/>
  <c r="AA151"/>
  <c r="AB151"/>
  <c r="L149" i="14"/>
  <c r="Y152" i="15"/>
  <c r="Z152"/>
  <c r="AA152"/>
  <c r="AB152"/>
  <c r="L150" i="14"/>
  <c r="Y153" i="15"/>
  <c r="Z153"/>
  <c r="AA153"/>
  <c r="AB153"/>
  <c r="L151" i="14"/>
  <c r="Y154" i="15"/>
  <c r="Z154"/>
  <c r="AA154"/>
  <c r="AB154"/>
  <c r="L152" i="14"/>
  <c r="Y155" i="15"/>
  <c r="Z155"/>
  <c r="AA155"/>
  <c r="AB155"/>
  <c r="L153" i="14"/>
  <c r="Y156" i="15"/>
  <c r="Z156"/>
  <c r="AA156"/>
  <c r="AB156"/>
  <c r="L154" i="14"/>
  <c r="Y157" i="15"/>
  <c r="Z157"/>
  <c r="AA157"/>
  <c r="AB157"/>
  <c r="L155" i="14"/>
  <c r="Y158" i="15"/>
  <c r="Z158"/>
  <c r="AA158"/>
  <c r="AB158"/>
  <c r="L156" i="14"/>
  <c r="Y159" i="15"/>
  <c r="Z159"/>
  <c r="AA159"/>
  <c r="AB159"/>
  <c r="L157" i="14"/>
  <c r="Y160" i="15"/>
  <c r="Z160"/>
  <c r="AA160"/>
  <c r="AB160"/>
  <c r="L158" i="14"/>
  <c r="Y161" i="15"/>
  <c r="Z161"/>
  <c r="AA161"/>
  <c r="AB161"/>
  <c r="L159" i="14"/>
  <c r="Y162" i="15"/>
  <c r="Z162"/>
  <c r="AA162"/>
  <c r="AB162"/>
  <c r="L160" i="14"/>
  <c r="Y163" i="15"/>
  <c r="Z163"/>
  <c r="AA163"/>
  <c r="AB163"/>
  <c r="L161" i="14"/>
  <c r="Y164" i="15"/>
  <c r="Z164"/>
  <c r="AA164"/>
  <c r="AB164"/>
  <c r="L162" i="14"/>
  <c r="Y165" i="15"/>
  <c r="Z165"/>
  <c r="AA165"/>
  <c r="AB165"/>
  <c r="L163" i="14"/>
  <c r="Y166" i="15"/>
  <c r="Z166"/>
  <c r="AA166"/>
  <c r="AB166"/>
  <c r="L164" i="14"/>
  <c r="Y167" i="15"/>
  <c r="Z167"/>
  <c r="AA167"/>
  <c r="AB167"/>
  <c r="L165" i="14"/>
  <c r="Y168" i="15"/>
  <c r="Z168"/>
  <c r="AA168"/>
  <c r="AB168"/>
  <c r="L166" i="14"/>
  <c r="Y169" i="15"/>
  <c r="Z169"/>
  <c r="AA169"/>
  <c r="AB169"/>
  <c r="L167" i="14"/>
  <c r="Y170" i="15"/>
  <c r="Z170"/>
  <c r="AA170"/>
  <c r="AB170"/>
  <c r="L168" i="14"/>
  <c r="Y172" i="15"/>
  <c r="Z172"/>
  <c r="AA172"/>
  <c r="AB172"/>
  <c r="L170" i="14"/>
  <c r="Y192" i="15"/>
  <c r="Z192"/>
  <c r="AA192"/>
  <c r="AB192"/>
  <c r="L190" i="14"/>
  <c r="Y193" i="15"/>
  <c r="Z193"/>
  <c r="AA193"/>
  <c r="AB193"/>
  <c r="L191" i="14"/>
  <c r="Y201" i="15"/>
  <c r="Z201"/>
  <c r="AA201"/>
  <c r="AB201"/>
  <c r="Y202"/>
  <c r="Z202"/>
  <c r="AA202"/>
  <c r="AB202"/>
  <c r="O206"/>
  <c r="N206"/>
  <c r="M206"/>
  <c r="L206"/>
  <c r="K206"/>
  <c r="P206"/>
  <c r="O208"/>
  <c r="Q206"/>
  <c r="L208"/>
  <c r="M208"/>
  <c r="N208"/>
  <c r="H36" i="7"/>
  <c r="H31"/>
  <c r="J19"/>
  <c r="N18"/>
  <c r="X18"/>
  <c r="P18"/>
  <c r="W18"/>
  <c r="G29"/>
  <c r="G24"/>
  <c r="G21"/>
  <c r="G19"/>
  <c r="G18"/>
  <c r="B36" i="17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K36" i="16"/>
  <c r="BL36"/>
  <c r="BK35"/>
  <c r="BL35"/>
  <c r="BK34"/>
  <c r="BL34"/>
  <c r="BK33"/>
  <c r="BL33"/>
  <c r="BK32"/>
  <c r="BL32"/>
  <c r="BK31"/>
  <c r="BL31"/>
  <c r="BK30"/>
  <c r="BL30"/>
  <c r="BK29"/>
  <c r="BL29"/>
  <c r="BK28"/>
  <c r="BL28"/>
  <c r="BK27"/>
  <c r="BL27"/>
  <c r="BK26"/>
  <c r="BL26"/>
  <c r="BK25"/>
  <c r="BL25"/>
  <c r="BK24"/>
  <c r="BL24"/>
  <c r="BK23"/>
  <c r="BL23"/>
  <c r="BK22"/>
  <c r="BL22"/>
  <c r="BK21"/>
  <c r="BL21"/>
  <c r="BK20"/>
  <c r="BL20"/>
  <c r="BK19"/>
  <c r="BL19"/>
  <c r="BK18"/>
  <c r="BL18"/>
  <c r="BK17"/>
  <c r="BL17"/>
  <c r="BK16"/>
  <c r="BL16"/>
  <c r="BK15"/>
  <c r="BL15"/>
  <c r="BK14"/>
  <c r="BL14"/>
  <c r="BK13"/>
  <c r="BL13"/>
  <c r="BK12"/>
  <c r="BL12"/>
  <c r="BK11"/>
  <c r="BL11"/>
  <c r="BK10"/>
  <c r="BL10"/>
  <c r="BK9"/>
  <c r="BL9"/>
  <c r="BK8"/>
  <c r="BL8"/>
  <c r="C33" i="17"/>
  <c r="C8"/>
  <c r="C29"/>
  <c r="C26"/>
  <c r="C31"/>
  <c r="C27"/>
  <c r="C17"/>
  <c r="C16"/>
  <c r="C10"/>
  <c r="C9"/>
  <c r="C32"/>
  <c r="C24"/>
  <c r="C18"/>
  <c r="C14"/>
  <c r="C22"/>
  <c r="C12"/>
  <c r="C13"/>
  <c r="C28"/>
  <c r="C25"/>
  <c r="C11"/>
  <c r="AH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8"/>
  <c r="AG28"/>
  <c r="AF28"/>
  <c r="AE28"/>
  <c r="AD28"/>
  <c r="AC28"/>
  <c r="AB28"/>
  <c r="AA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H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D12"/>
  <c r="E12"/>
  <c r="F12"/>
  <c r="G12"/>
  <c r="H12"/>
  <c r="I12"/>
  <c r="J12"/>
  <c r="AH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C36"/>
  <c r="C20"/>
  <c r="C23"/>
  <c r="C30"/>
  <c r="C34"/>
  <c r="C35"/>
  <c r="C19"/>
  <c r="C21"/>
  <c r="AH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C15"/>
  <c r="P13" i="16"/>
  <c r="N13"/>
  <c r="P12"/>
  <c r="N12"/>
  <c r="P10"/>
  <c r="N10"/>
  <c r="P9"/>
  <c r="N9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AH15" i="17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D36" i="16"/>
  <c r="L36"/>
  <c r="T36"/>
  <c r="AD35"/>
  <c r="L35"/>
  <c r="T35"/>
  <c r="AD34"/>
  <c r="L34"/>
  <c r="T34"/>
  <c r="AD33"/>
  <c r="L33"/>
  <c r="T33"/>
  <c r="AD32"/>
  <c r="L32"/>
  <c r="T32"/>
  <c r="AD31"/>
  <c r="L31"/>
  <c r="T31"/>
  <c r="AD30"/>
  <c r="L30"/>
  <c r="T30"/>
  <c r="AD29"/>
  <c r="L29"/>
  <c r="T29"/>
  <c r="AD28"/>
  <c r="L28"/>
  <c r="T28"/>
  <c r="AD27"/>
  <c r="L27"/>
  <c r="T27"/>
  <c r="AD26"/>
  <c r="L26"/>
  <c r="T26"/>
  <c r="AD25"/>
  <c r="L25"/>
  <c r="T25"/>
  <c r="AD24"/>
  <c r="L24"/>
  <c r="T24"/>
  <c r="AD23"/>
  <c r="L23"/>
  <c r="T23"/>
  <c r="AD22"/>
  <c r="L22"/>
  <c r="T22"/>
  <c r="AD21"/>
  <c r="L21"/>
  <c r="T21"/>
  <c r="AD20"/>
  <c r="L20"/>
  <c r="T20"/>
  <c r="AD19"/>
  <c r="L19"/>
  <c r="T19"/>
  <c r="AD18"/>
  <c r="L18"/>
  <c r="T18"/>
  <c r="AD17"/>
  <c r="L17"/>
  <c r="T17"/>
  <c r="AD16"/>
  <c r="L16"/>
  <c r="T16"/>
  <c r="AD15"/>
  <c r="L15"/>
  <c r="T15"/>
  <c r="AD14"/>
  <c r="L14"/>
  <c r="T14"/>
  <c r="AD13"/>
  <c r="L13"/>
  <c r="T13"/>
  <c r="AD12"/>
  <c r="L12"/>
  <c r="T12"/>
  <c r="AD11"/>
  <c r="L11"/>
  <c r="T11"/>
  <c r="AD10"/>
  <c r="L10"/>
  <c r="T10"/>
  <c r="AD9"/>
  <c r="L9"/>
  <c r="T9"/>
  <c r="AD8"/>
  <c r="L8"/>
  <c r="T8"/>
  <c r="AE38"/>
  <c r="AE40"/>
  <c r="AH508" i="17"/>
  <c r="AH509"/>
  <c r="AH512"/>
  <c r="AG508"/>
  <c r="AG509"/>
  <c r="AF508"/>
  <c r="AF509"/>
  <c r="AE508"/>
  <c r="AE509"/>
  <c r="AD508"/>
  <c r="AD509"/>
  <c r="AC508"/>
  <c r="AC509"/>
  <c r="AB508"/>
  <c r="AB509"/>
  <c r="AA508"/>
  <c r="AA509"/>
  <c r="Z508"/>
  <c r="Z509"/>
  <c r="Y508"/>
  <c r="Y509"/>
  <c r="X508"/>
  <c r="X509"/>
  <c r="W508"/>
  <c r="W509"/>
  <c r="V508"/>
  <c r="V509"/>
  <c r="U508"/>
  <c r="U509"/>
  <c r="T508"/>
  <c r="T509"/>
  <c r="S508"/>
  <c r="S509"/>
  <c r="R508"/>
  <c r="R509"/>
  <c r="Q508"/>
  <c r="Q509"/>
  <c r="P508"/>
  <c r="P509"/>
  <c r="O508"/>
  <c r="O509"/>
  <c r="N508"/>
  <c r="N509"/>
  <c r="M508"/>
  <c r="M509"/>
  <c r="L508"/>
  <c r="L509"/>
  <c r="K508"/>
  <c r="K509"/>
  <c r="J508"/>
  <c r="J509"/>
  <c r="I508"/>
  <c r="I509"/>
  <c r="H508"/>
  <c r="H509"/>
  <c r="G508"/>
  <c r="G509"/>
  <c r="F508"/>
  <c r="F509"/>
  <c r="E508"/>
  <c r="E509"/>
  <c r="D508"/>
  <c r="D509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J20" i="13"/>
  <c r="J21"/>
  <c r="J16"/>
  <c r="J17"/>
  <c r="H194" i="14"/>
  <c r="G194"/>
  <c r="M193"/>
  <c r="M192"/>
  <c r="M191"/>
  <c r="N191"/>
  <c r="M190"/>
  <c r="N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AH35" i="13"/>
  <c r="AH34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3"/>
  <c r="AH32"/>
  <c r="AH31"/>
  <c r="AH30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H22"/>
  <c r="AH21"/>
  <c r="AH24"/>
  <c r="AH28"/>
  <c r="AH23"/>
  <c r="AH17"/>
  <c r="AN29" i="7"/>
  <c r="AO29"/>
  <c r="J18"/>
  <c r="X10"/>
  <c r="H32"/>
  <c r="H34"/>
  <c r="H38"/>
  <c r="AN30"/>
  <c r="AO30"/>
  <c r="AN28"/>
  <c r="AO28"/>
  <c r="AN27"/>
  <c r="AO27"/>
  <c r="AN26"/>
  <c r="AO26"/>
  <c r="AN25"/>
  <c r="AO25"/>
  <c r="AN24"/>
  <c r="AO24"/>
  <c r="AN23"/>
  <c r="AO23"/>
  <c r="AN22"/>
  <c r="AO22"/>
  <c r="AN21"/>
  <c r="AO21"/>
  <c r="AN20"/>
  <c r="AO20"/>
  <c r="AN19"/>
  <c r="AO19"/>
  <c r="AN18"/>
  <c r="AO18"/>
  <c r="AN17"/>
  <c r="AO17"/>
  <c r="AN16"/>
  <c r="AO16"/>
  <c r="AN15"/>
  <c r="AO15"/>
  <c r="AN14"/>
  <c r="AO14"/>
  <c r="AN13"/>
  <c r="AO13"/>
  <c r="AN12"/>
  <c r="AO12"/>
  <c r="AN11"/>
  <c r="AO11"/>
  <c r="AN10"/>
  <c r="AO10"/>
  <c r="AN9"/>
  <c r="AO9"/>
  <c r="B29" i="12"/>
  <c r="B28"/>
  <c r="B27"/>
  <c r="B26"/>
  <c r="B25"/>
  <c r="B24"/>
  <c r="B23"/>
  <c r="B22"/>
  <c r="B21"/>
  <c r="B20"/>
  <c r="B19"/>
  <c r="B18"/>
  <c r="B17"/>
  <c r="B16"/>
  <c r="B15"/>
  <c r="B14"/>
  <c r="B13"/>
  <c r="C12"/>
  <c r="B12"/>
  <c r="B11"/>
  <c r="C10"/>
  <c r="B10"/>
  <c r="B9"/>
  <c r="C8"/>
  <c r="B8"/>
  <c r="C29"/>
  <c r="C28"/>
  <c r="C27"/>
  <c r="C26"/>
  <c r="C25"/>
  <c r="C24"/>
  <c r="C23"/>
  <c r="C22"/>
  <c r="C21"/>
  <c r="C20"/>
  <c r="C19"/>
  <c r="C18"/>
  <c r="C17"/>
  <c r="C16"/>
  <c r="C15"/>
  <c r="C14"/>
  <c r="C13"/>
  <c r="C11"/>
  <c r="C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408"/>
  <c r="AH409"/>
  <c r="AF408"/>
  <c r="AF409"/>
  <c r="AD408"/>
  <c r="AD409"/>
  <c r="AB408"/>
  <c r="AB409"/>
  <c r="Z408"/>
  <c r="Z409"/>
  <c r="X408"/>
  <c r="X409"/>
  <c r="V408"/>
  <c r="V409"/>
  <c r="T408"/>
  <c r="T409"/>
  <c r="R408"/>
  <c r="R409"/>
  <c r="P408"/>
  <c r="P409"/>
  <c r="N408"/>
  <c r="N409"/>
  <c r="L408"/>
  <c r="L409"/>
  <c r="J408"/>
  <c r="J409"/>
  <c r="H408"/>
  <c r="H409"/>
  <c r="F408"/>
  <c r="F409"/>
  <c r="D408"/>
  <c r="D409"/>
  <c r="C19" i="13"/>
  <c r="C18"/>
  <c r="AG408" i="12"/>
  <c r="AG409"/>
  <c r="AE408"/>
  <c r="AE409"/>
  <c r="AC408"/>
  <c r="AC409"/>
  <c r="AA408"/>
  <c r="AA409"/>
  <c r="Y408"/>
  <c r="Y409"/>
  <c r="W408"/>
  <c r="W409"/>
  <c r="U408"/>
  <c r="U409"/>
  <c r="S408"/>
  <c r="S409"/>
  <c r="Q408"/>
  <c r="Q409"/>
  <c r="O408"/>
  <c r="O409"/>
  <c r="M408"/>
  <c r="M409"/>
  <c r="K408"/>
  <c r="K409"/>
  <c r="I408"/>
  <c r="I409"/>
  <c r="G408"/>
  <c r="G409"/>
  <c r="E408"/>
  <c r="E409"/>
  <c r="E412"/>
  <c r="D19" i="13"/>
  <c r="D18"/>
  <c r="D36"/>
  <c r="D39"/>
  <c r="K14" i="14"/>
  <c r="G412" i="12"/>
  <c r="F19" i="13"/>
  <c r="F18"/>
  <c r="F36"/>
  <c r="I412" i="12"/>
  <c r="H19" i="13"/>
  <c r="H18"/>
  <c r="H36"/>
  <c r="H39"/>
  <c r="K17" i="14"/>
  <c r="K412" i="12"/>
  <c r="J19" i="13"/>
  <c r="J18"/>
  <c r="J36"/>
  <c r="J39"/>
  <c r="K106" i="14"/>
  <c r="M412" i="12"/>
  <c r="L19" i="13"/>
  <c r="L18"/>
  <c r="L36"/>
  <c r="L39"/>
  <c r="O412" i="12"/>
  <c r="N19" i="13"/>
  <c r="N18"/>
  <c r="N36"/>
  <c r="N39"/>
  <c r="Q412" i="12"/>
  <c r="P19" i="13"/>
  <c r="P18"/>
  <c r="P36"/>
  <c r="P39"/>
  <c r="S412" i="12"/>
  <c r="R19" i="13"/>
  <c r="R18"/>
  <c r="R36"/>
  <c r="R39"/>
  <c r="K123" i="14"/>
  <c r="N123"/>
  <c r="U412" i="12"/>
  <c r="T19" i="13"/>
  <c r="T18"/>
  <c r="T36"/>
  <c r="T39"/>
  <c r="K162" i="14"/>
  <c r="W412" i="12"/>
  <c r="V19" i="13"/>
  <c r="V18"/>
  <c r="V36"/>
  <c r="V39"/>
  <c r="K169" i="14"/>
  <c r="Y412" i="12"/>
  <c r="X19" i="13"/>
  <c r="X18"/>
  <c r="X36"/>
  <c r="X39"/>
  <c r="AA412" i="12"/>
  <c r="Z19" i="13"/>
  <c r="Z18"/>
  <c r="Z36"/>
  <c r="Z39"/>
  <c r="AC412" i="12"/>
  <c r="AB19" i="13"/>
  <c r="AB18"/>
  <c r="AB36"/>
  <c r="AB39"/>
  <c r="AE412" i="12"/>
  <c r="AD19" i="13"/>
  <c r="AD18"/>
  <c r="AD36"/>
  <c r="AD39"/>
  <c r="K189" i="14"/>
  <c r="N189"/>
  <c r="AG412" i="12"/>
  <c r="AF19" i="13"/>
  <c r="AF18"/>
  <c r="AF36"/>
  <c r="AF39"/>
  <c r="K192" i="14"/>
  <c r="F412" i="12"/>
  <c r="E19" i="13"/>
  <c r="E18"/>
  <c r="E36"/>
  <c r="E39"/>
  <c r="K26" i="14"/>
  <c r="N26"/>
  <c r="H412" i="12"/>
  <c r="G19" i="13"/>
  <c r="G18"/>
  <c r="G36"/>
  <c r="G39"/>
  <c r="K22" i="14"/>
  <c r="J412" i="12"/>
  <c r="I19" i="13"/>
  <c r="I18"/>
  <c r="I36"/>
  <c r="L412" i="12"/>
  <c r="K19" i="13"/>
  <c r="K18"/>
  <c r="K36"/>
  <c r="K39"/>
  <c r="N412" i="12"/>
  <c r="M19" i="13"/>
  <c r="M18"/>
  <c r="M36"/>
  <c r="M39"/>
  <c r="P412" i="12"/>
  <c r="O19" i="13"/>
  <c r="O18"/>
  <c r="O36"/>
  <c r="O39"/>
  <c r="R412" i="12"/>
  <c r="Q19" i="13"/>
  <c r="Q18"/>
  <c r="Q36"/>
  <c r="Q39"/>
  <c r="K124" i="14"/>
  <c r="T412" i="12"/>
  <c r="S19" i="13"/>
  <c r="S18"/>
  <c r="S36"/>
  <c r="S39"/>
  <c r="K160" i="14"/>
  <c r="V412" i="12"/>
  <c r="U19" i="13"/>
  <c r="U18"/>
  <c r="U36"/>
  <c r="U39"/>
  <c r="K165" i="14"/>
  <c r="X412" i="12"/>
  <c r="W19" i="13"/>
  <c r="W18"/>
  <c r="W36"/>
  <c r="W39"/>
  <c r="K178" i="14"/>
  <c r="Z412" i="12"/>
  <c r="Y19" i="13"/>
  <c r="Y18"/>
  <c r="Y36"/>
  <c r="Y39"/>
  <c r="K184" i="14"/>
  <c r="AB412" i="12"/>
  <c r="AA19" i="13"/>
  <c r="AA18"/>
  <c r="AA36"/>
  <c r="AA39"/>
  <c r="AD412" i="12"/>
  <c r="AC19" i="13"/>
  <c r="AC18"/>
  <c r="AC36"/>
  <c r="AC39"/>
  <c r="K188" i="14"/>
  <c r="N188"/>
  <c r="AF412" i="12"/>
  <c r="AE19" i="13"/>
  <c r="AE18"/>
  <c r="AE36"/>
  <c r="AE39"/>
  <c r="AH412" i="12"/>
  <c r="AG19" i="13"/>
  <c r="AG18"/>
  <c r="AG36"/>
  <c r="AG39"/>
  <c r="D412" i="12"/>
  <c r="N182" i="14"/>
  <c r="N181"/>
  <c r="N180"/>
  <c r="N179"/>
  <c r="N178"/>
  <c r="N165"/>
  <c r="N166"/>
  <c r="N167"/>
  <c r="N168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25"/>
  <c r="N24"/>
  <c r="N23"/>
  <c r="N22"/>
  <c r="N193"/>
  <c r="N192"/>
  <c r="N174"/>
  <c r="N173"/>
  <c r="N172"/>
  <c r="N171"/>
  <c r="N170"/>
  <c r="N169"/>
  <c r="N164"/>
  <c r="N163"/>
  <c r="N162"/>
  <c r="N108"/>
  <c r="N107"/>
  <c r="N106"/>
  <c r="N20"/>
  <c r="N19"/>
  <c r="N18"/>
  <c r="N17"/>
  <c r="N16"/>
  <c r="N15"/>
  <c r="N14"/>
  <c r="I39" i="13"/>
  <c r="K21" i="14"/>
  <c r="N21"/>
  <c r="F39" i="13"/>
  <c r="K27" i="14"/>
  <c r="AH18" i="13"/>
  <c r="AH36"/>
  <c r="AH39"/>
  <c r="C36"/>
  <c r="C39"/>
  <c r="K9" i="14"/>
  <c r="AH19" i="13"/>
  <c r="N13" i="14"/>
  <c r="N12"/>
  <c r="N11"/>
  <c r="N10"/>
  <c r="N9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</calcChain>
</file>

<file path=xl/sharedStrings.xml><?xml version="1.0" encoding="utf-8"?>
<sst xmlns="http://schemas.openxmlformats.org/spreadsheetml/2006/main" count="2493" uniqueCount="713">
  <si>
    <t>CUADRO 11 - COSTO PERSONAL CONTRATISTA Y EXTERNALIZADO (DETALLADO)</t>
  </si>
  <si>
    <t>ESPECIFICACIONES CONTRATO</t>
  </si>
  <si>
    <t>No. HORAS MES POR CENTRO DE COSTOS</t>
  </si>
  <si>
    <t>TOTAL HORAS</t>
  </si>
  <si>
    <t xml:space="preserve"> NOMBRES PERSONA NATURAL O JURÍDICA</t>
  </si>
  <si>
    <t>ACTIVIDAD CONTRATADA</t>
  </si>
  <si>
    <t>DURACION CONTRATO</t>
  </si>
  <si>
    <t>TIPO</t>
  </si>
  <si>
    <t xml:space="preserve"> AREA FUNCIONAL  </t>
  </si>
  <si>
    <t>VALOR MENSUAL CONTRATO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</si>
  <si>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</si>
  <si>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</si>
  <si>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</si>
  <si>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</si>
  <si>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</si>
  <si>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</si>
  <si>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</si>
  <si>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No. HORAS MES</t>
  </si>
  <si>
    <t>VALOR MES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</si>
  <si>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</si>
  <si>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</si>
  <si>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</si>
  <si>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</si>
  <si>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</si>
  <si>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</si>
  <si>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</si>
  <si>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</si>
  <si>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</si>
  <si>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</si>
  <si>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</si>
  <si>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</si>
  <si>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</si>
  <si>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</si>
  <si>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</si>
  <si>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</si>
  <si>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</si>
  <si>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</si>
  <si>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</si>
  <si>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</si>
  <si>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</si>
  <si>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</si>
  <si>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</si>
  <si>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</si>
  <si>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</si>
  <si>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</si>
  <si>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</si>
  <si>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</si>
  <si>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</si>
  <si>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</si>
  <si>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</si>
  <si>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CUADRO 11 A - COSTO TALENTO HUMANO PERSONAL CONTRATISTA Y EXTERNALIZADO POR CENTRO DE COSTOS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</si>
  <si>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</si>
  <si>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</si>
  <si>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</si>
  <si>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</si>
  <si>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</si>
  <si>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</si>
  <si>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</si>
  <si>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</si>
  <si>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</si>
  <si>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</si>
  <si>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</si>
  <si>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</si>
  <si>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</si>
  <si>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</si>
  <si>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</si>
  <si>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</si>
  <si>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</si>
  <si>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</si>
  <si>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</si>
  <si>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</si>
  <si>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</si>
  <si>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</si>
  <si>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</si>
  <si>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</si>
  <si>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</si>
  <si>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</si>
  <si>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</si>
  <si>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</si>
  <si>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</si>
  <si>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</si>
  <si>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</si>
  <si>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</si>
  <si>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</si>
  <si>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</si>
  <si>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</si>
  <si>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</si>
  <si>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DEFLACTOR 2008</t>
  </si>
  <si>
    <t>VALOR TOTAL POR CENTRO DE COSTOS ANUAL A $2012</t>
  </si>
  <si>
    <t>AREA FUNCIONAL: ASIGNAR EL ÁREA PRINCIPAL DE SU LABOR</t>
  </si>
  <si>
    <t>PARA PERSONA JURÍDICA UTILIZAR UNA FILA PARA CADA ÁREA FUNCIONAL A LA QUE PROVEA PERSONAL</t>
  </si>
  <si>
    <t>NOTA: ESTE CUADRO SE REPLICA PARA CADA UNO DE LOS CINCO AÑOS 2008 A 2012 Y PARA 2013 CON CORTE A JUNIO. PESOS CONSTANTES DE 2012</t>
  </si>
  <si>
    <t>ROMULO ARTURO BONILLA GARNICA</t>
  </si>
  <si>
    <t>GASTROENTEROLOGO</t>
  </si>
  <si>
    <t>POR MES</t>
  </si>
  <si>
    <t>CORMEDES CTA</t>
  </si>
  <si>
    <t>GINECOLOGIA</t>
  </si>
  <si>
    <t>CIRUGIA GENERAL</t>
  </si>
  <si>
    <t>ANESTESIOLOGIA</t>
  </si>
  <si>
    <t>ORTOPEDIA</t>
  </si>
  <si>
    <t>MEDICINA INTERNA</t>
  </si>
  <si>
    <t>PEDIATRIA</t>
  </si>
  <si>
    <t>AUDITORIA MÉDICA</t>
  </si>
  <si>
    <t>LA UNION TEMPORAL UT 002</t>
  </si>
  <si>
    <t>MEDICINA GENERAL</t>
  </si>
  <si>
    <t>UN (1) MES</t>
  </si>
  <si>
    <t>AUXILIAR DE ENFERMERIA</t>
  </si>
  <si>
    <t>JAHSALUD IPS CTA</t>
  </si>
  <si>
    <t>ENFERMERA JEFE</t>
  </si>
  <si>
    <t>RADIOLOGIA</t>
  </si>
  <si>
    <t>FARMACIA</t>
  </si>
  <si>
    <t>FISIOTERAPEUTA</t>
  </si>
  <si>
    <t>NUTRICION</t>
  </si>
  <si>
    <t>CONDUCTOR</t>
  </si>
  <si>
    <t>INSTRUMENTADORAS QUIRURGICA</t>
  </si>
  <si>
    <t>CAMILLEROS</t>
  </si>
  <si>
    <t>TRABAJADORA SOCIAL</t>
  </si>
  <si>
    <t>SPICOLOGIA</t>
  </si>
  <si>
    <t>LABORATORIO CLÍNICO</t>
  </si>
  <si>
    <t>FONOAUDIOLOGÍA</t>
  </si>
  <si>
    <t>Imagenología</t>
  </si>
  <si>
    <t>Hospitalización</t>
  </si>
  <si>
    <t>CUADRO 12 - GASTOS Y COSTOS ORGANIZADOS POR CENTRO DE COSTOS AÑO 2013</t>
  </si>
  <si>
    <t>VALOR POR AÑO POR CENTRO DE COSTOS</t>
  </si>
  <si>
    <t>CODIGO</t>
  </si>
  <si>
    <t>CONCEPTO DEL GASTO</t>
  </si>
  <si>
    <t>TOTAL GASTOS AÑO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</si>
  <si>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</si>
  <si>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</si>
  <si>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</si>
  <si>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</si>
  <si>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</si>
  <si>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</si>
  <si>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</si>
  <si>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</si>
  <si>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</si>
  <si>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</si>
  <si>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</si>
  <si>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</si>
  <si>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</si>
  <si>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</si>
  <si>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</si>
  <si>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</si>
  <si>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</si>
  <si>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</si>
  <si>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</si>
  <si>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</si>
  <si>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</si>
  <si>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</si>
  <si>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</si>
  <si>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</si>
  <si>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</si>
  <si>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</si>
  <si>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</si>
  <si>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</si>
  <si>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</si>
  <si>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</si>
  <si>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</si>
  <si>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</si>
  <si>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</si>
  <si>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</si>
  <si>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</si>
  <si>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</si>
  <si>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</si>
  <si>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</si>
  <si>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</si>
  <si>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</t>
  </si>
  <si>
    <t>TOTAL GASTOS POR CENTRO DE COSTOS ANUAL</t>
  </si>
  <si>
    <t>VALOR AJUSTADO CON DEFLACTOR A PESOS CONSTANTES DE 2012</t>
  </si>
  <si>
    <t>COD</t>
  </si>
  <si>
    <t>UNIDAD FUNCIONAL</t>
  </si>
  <si>
    <t>CENTRO DE COSTOS</t>
  </si>
  <si>
    <t>COD_UNIDAD</t>
  </si>
  <si>
    <t>UNIDAD</t>
  </si>
  <si>
    <t>COD_CENTRO</t>
  </si>
  <si>
    <t>CENTRO_COSTOS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</si>
  <si>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</si>
  <si>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</si>
  <si>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</si>
  <si>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</si>
  <si>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</si>
  <si>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</si>
  <si>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2.1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</si>
  <si>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</si>
  <si>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</si>
  <si>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</si>
  <si>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</si>
  <si>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</si>
  <si>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</si>
  <si>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</si>
  <si>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</si>
  <si>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</si>
  <si>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</si>
  <si>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</si>
  <si>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2.2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</si>
  <si>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</si>
  <si>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</si>
  <si>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</si>
  <si>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</si>
  <si>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</si>
  <si>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</si>
  <si>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</si>
  <si>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1.2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</si>
  <si>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</si>
  <si>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</si>
  <si>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</si>
  <si>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</si>
  <si>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</si>
  <si>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</si>
  <si>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</si>
  <si>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</si>
  <si>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</si>
  <si>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1.5</t>
  </si>
  <si>
    <t>Otras actividades extramurales</t>
  </si>
  <si>
    <t>1.4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</si>
  <si>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</si>
  <si>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</si>
  <si>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</si>
  <si>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</si>
  <si>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</si>
  <si>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1.1</t>
  </si>
  <si>
    <t>Consulta externa y procedimientos</t>
  </si>
  <si>
    <t>Consultas de medicina general electivas</t>
  </si>
  <si>
    <t>1.3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</si>
  <si>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</si>
  <si>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</si>
  <si>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</si>
  <si>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</si>
  <si>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</si>
  <si>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</si>
  <si>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</si>
  <si>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</si>
  <si>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</si>
  <si>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</si>
  <si>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</si>
  <si>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</si>
  <si>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</si>
  <si>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</si>
  <si>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</si>
  <si>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</si>
  <si>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</si>
  <si>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</si>
  <si>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</si>
  <si>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</si>
  <si>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</si>
  <si>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</si>
  <si>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</si>
  <si>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</si>
  <si>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</si>
  <si>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</si>
  <si>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</si>
  <si>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</si>
  <si>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</si>
  <si>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</si>
  <si>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</si>
  <si>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</si>
  <si>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</si>
  <si>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</si>
  <si>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</si>
  <si>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</si>
  <si>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</si>
  <si>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</si>
  <si>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</si>
  <si>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</si>
  <si>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</si>
  <si>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</si>
  <si>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</si>
  <si>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</si>
  <si>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</si>
  <si>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</si>
  <si>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</si>
  <si>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</si>
  <si>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</si>
  <si>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</si>
  <si>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</si>
  <si>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</si>
  <si>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</si>
  <si>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</si>
  <si>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</si>
  <si>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</si>
  <si>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</si>
  <si>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</si>
  <si>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</si>
  <si>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</si>
  <si>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</si>
  <si>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</si>
  <si>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</si>
  <si>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</si>
  <si>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</si>
  <si>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</si>
  <si>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</si>
  <si>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</si>
  <si>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</si>
  <si>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</si>
  <si>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</si>
  <si>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</si>
  <si>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</si>
  <si>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</si>
  <si>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</si>
  <si>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</si>
  <si>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</si>
  <si>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</si>
  <si>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</si>
  <si>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</si>
  <si>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</si>
  <si>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</si>
  <si>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</si>
  <si>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</si>
  <si>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</si>
  <si>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</si>
  <si>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</si>
  <si>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</si>
  <si>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</si>
  <si>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</si>
  <si>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</si>
  <si>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</si>
  <si>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</si>
  <si>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</si>
  <si>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</si>
  <si>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</si>
  <si>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</si>
  <si>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</si>
  <si>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</si>
  <si>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</si>
  <si>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</si>
  <si>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</si>
  <si>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</si>
  <si>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</si>
  <si>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</si>
  <si>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</si>
  <si>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</si>
  <si>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</si>
  <si>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</si>
  <si>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</si>
  <si>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</si>
  <si>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</si>
  <si>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</si>
  <si>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</si>
  <si>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</si>
  <si>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</si>
  <si>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</si>
  <si>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</si>
  <si>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</si>
  <si>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</si>
  <si>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</si>
  <si>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</si>
  <si>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</si>
  <si>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</si>
  <si>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</si>
  <si>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</si>
  <si>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</si>
  <si>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</si>
  <si>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</si>
  <si>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</si>
  <si>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</si>
  <si>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</si>
  <si>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</si>
  <si>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</si>
  <si>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</si>
  <si>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</si>
  <si>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</si>
  <si>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</si>
  <si>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</si>
  <si>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</si>
  <si>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</si>
  <si>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</si>
  <si>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</si>
  <si>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</si>
  <si>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</si>
  <si>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</si>
  <si>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</si>
  <si>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</si>
  <si>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</si>
  <si>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</si>
  <si>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</si>
  <si>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</si>
  <si>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</si>
  <si>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</si>
  <si>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</si>
  <si>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</si>
  <si>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</si>
  <si>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</si>
  <si>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</si>
  <si>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3.1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</si>
  <si>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</si>
  <si>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</si>
  <si>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</si>
  <si>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</si>
  <si>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</si>
  <si>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</si>
  <si>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</si>
  <si>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3.2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</si>
  <si>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</si>
  <si>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</si>
  <si>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</si>
  <si>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</si>
  <si>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</si>
  <si>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3.4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</si>
  <si>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</si>
  <si>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</si>
  <si>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</si>
  <si>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</si>
  <si>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</si>
  <si>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3.5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</si>
  <si>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</si>
  <si>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</si>
  <si>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</si>
  <si>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</si>
  <si>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</si>
  <si>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3.3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</si>
  <si>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</si>
  <si>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</si>
  <si>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</si>
  <si>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</si>
  <si>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</si>
  <si>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3.6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</si>
  <si>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</si>
  <si>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</si>
  <si>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</si>
  <si>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</si>
  <si>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</si>
  <si>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</si>
  <si>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</si>
  <si>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</si>
  <si>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</si>
  <si>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3.7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</si>
  <si>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</si>
  <si>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</si>
  <si>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</si>
  <si>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</si>
  <si>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</si>
  <si>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</si>
  <si>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4.1</t>
  </si>
  <si>
    <t>Salas de parto</t>
  </si>
  <si>
    <t>Partos vaginales</t>
  </si>
  <si>
    <t>4.2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</si>
  <si>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</si>
  <si>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</si>
  <si>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</si>
  <si>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</si>
  <si>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</si>
  <si>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</si>
  <si>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</si>
  <si>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</si>
  <si>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</si>
  <si>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</si>
  <si>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</si>
  <si>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</si>
  <si>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</si>
  <si>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</si>
  <si>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</si>
  <si>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</si>
  <si>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</si>
  <si>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</si>
  <si>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</si>
  <si>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</si>
  <si>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</si>
  <si>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</si>
  <si>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</si>
  <si>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</si>
  <si>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</si>
  <si>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</si>
  <si>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</si>
  <si>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</si>
  <si>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</si>
  <si>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</si>
  <si>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</si>
  <si>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</si>
  <si>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</si>
  <si>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</si>
  <si>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</si>
  <si>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</si>
  <si>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</si>
  <si>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</si>
  <si>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</si>
  <si>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</si>
  <si>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</si>
  <si>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</si>
  <si>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</si>
  <si>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</si>
  <si>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</si>
  <si>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</si>
  <si>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</si>
  <si>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</si>
  <si>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</si>
  <si>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</si>
  <si>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</si>
  <si>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</si>
  <si>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</si>
  <si>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</si>
  <si>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</si>
  <si>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</si>
  <si>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</si>
  <si>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</si>
  <si>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</si>
  <si>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</si>
  <si>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5.2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</si>
  <si>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</si>
  <si>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</si>
  <si>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</si>
  <si>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</si>
  <si>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</si>
  <si>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5.1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</si>
  <si>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</si>
  <si>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</si>
  <si>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</si>
  <si>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</si>
  <si>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</si>
  <si>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</si>
  <si>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5.3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</si>
  <si>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</si>
  <si>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</si>
  <si>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</si>
  <si>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</si>
  <si>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</si>
  <si>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</si>
  <si>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</si>
  <si>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</si>
  <si>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</si>
  <si>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5.4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</si>
  <si>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</si>
  <si>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</si>
  <si>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</si>
  <si>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</si>
  <si>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</si>
  <si>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</si>
  <si>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</si>
  <si>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</si>
  <si>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</si>
  <si>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</si>
  <si>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</si>
  <si>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</si>
  <si>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</si>
  <si>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6.1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</si>
  <si>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</si>
  <si>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</si>
  <si>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</si>
  <si>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</si>
  <si>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</si>
  <si>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</si>
  <si>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</si>
  <si>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6.2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</si>
  <si>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</si>
  <si>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</si>
  <si>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</si>
  <si>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</si>
  <si>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</si>
  <si>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</si>
  <si>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</si>
  <si>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</si>
  <si>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</si>
  <si>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</si>
  <si>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</si>
  <si>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6.3</t>
  </si>
  <si>
    <t>Banco de componentes anatómicos</t>
  </si>
  <si>
    <t>6.4</t>
  </si>
  <si>
    <t>Banco de sangre</t>
  </si>
  <si>
    <t xml:space="preserve">713 </t>
  </si>
  <si>
    <t xml:space="preserve"> Transfusión sanguínea</t>
  </si>
  <si>
    <t>6.5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</si>
  <si>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</si>
  <si>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</si>
  <si>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</si>
  <si>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</si>
  <si>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</si>
  <si>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6.6</t>
  </si>
  <si>
    <t>Terapias oncológicas</t>
  </si>
  <si>
    <t xml:space="preserve">709 </t>
  </si>
  <si>
    <t>6.7</t>
  </si>
  <si>
    <t>Farmacia e insumos hospitalarios</t>
  </si>
  <si>
    <t xml:space="preserve">714 </t>
  </si>
  <si>
    <t xml:space="preserve"> Servicio farmacéutico</t>
  </si>
  <si>
    <t>6.8</t>
  </si>
  <si>
    <t>Otras unidades de apoyo terapéutico</t>
  </si>
  <si>
    <t>Servicios conexos a la salud</t>
  </si>
  <si>
    <t>7.2</t>
  </si>
  <si>
    <t>Medio ambiente</t>
  </si>
  <si>
    <t>Número de visitas domiciliarias e institucionales -PIC-</t>
  </si>
  <si>
    <t>Número de sesiones de talleres colectivos -PIC-</t>
  </si>
  <si>
    <t>7.1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</si>
  <si>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</si>
  <si>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</si>
  <si>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</si>
  <si>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</si>
  <si>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</si>
  <si>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7.3</t>
  </si>
  <si>
    <t>Otros Servicios</t>
  </si>
  <si>
    <t>Ponderadores de la Unidad de Valor Relativo</t>
  </si>
  <si>
    <t>NIVEL</t>
  </si>
  <si>
    <t>CUADRO 32. PROYECCIÓN PRODUCCION DE SERVICIOS EN UNIDADES Y EN UVR</t>
  </si>
  <si>
    <t>Nivel de atención</t>
  </si>
  <si>
    <t>E.S.E.</t>
  </si>
  <si>
    <t xml:space="preserve"> COD_CENTRO</t>
  </si>
  <si>
    <t>PROMEDIO</t>
  </si>
  <si>
    <t>Var % 2017/2013</t>
  </si>
  <si>
    <t>NA</t>
  </si>
  <si>
    <t>Concepto</t>
  </si>
  <si>
    <t>Ponderador</t>
  </si>
  <si>
    <t>Ponderación</t>
  </si>
  <si>
    <t>Consultas de Medicina General Urgentes</t>
  </si>
  <si>
    <t xml:space="preserve"> Consultas de medicina Especializada urgentes</t>
  </si>
  <si>
    <t>Dosis de Biologicos Aplicados</t>
  </si>
  <si>
    <t xml:space="preserve">334 </t>
  </si>
  <si>
    <t>Consultas odontologicas</t>
  </si>
  <si>
    <t>Superficies Obturadas</t>
  </si>
  <si>
    <t>Consultas de Medicina General Electivas</t>
  </si>
  <si>
    <t>Consultas de Medicina Especializadas</t>
  </si>
  <si>
    <t xml:space="preserve">312 </t>
  </si>
  <si>
    <t>Total días estancia egresos</t>
  </si>
  <si>
    <t>Días estancia cuidados intermedios</t>
  </si>
  <si>
    <t>Días estancia cuidados intensivos</t>
  </si>
  <si>
    <t>Partos Vaginales</t>
  </si>
  <si>
    <t>Partos Cesarea</t>
  </si>
  <si>
    <t>Total Cirugias</t>
  </si>
  <si>
    <t>Examenes de Laboratorio</t>
  </si>
  <si>
    <t>Imagenes Diagnosticas</t>
  </si>
  <si>
    <t>Citologias Cervicovaginales</t>
  </si>
  <si>
    <t>Otros servicios</t>
  </si>
  <si>
    <t xml:space="preserve"> Lactario - alimentación</t>
  </si>
  <si>
    <t>Esterilización</t>
  </si>
  <si>
    <t>OTRAS ACTIVIDADES DE PRODUCCIÓN</t>
  </si>
  <si>
    <t>Var % 2016/2013</t>
  </si>
  <si>
    <t>Controles de Enfermeria</t>
  </si>
  <si>
    <t>Otros controles de enfermería de PyP (Diferentes a atención prenatal - Crecimiento y desarrollo)</t>
  </si>
  <si>
    <t>Porcentaje de Ocupación</t>
  </si>
  <si>
    <t>Promedio día estancia</t>
  </si>
  <si>
    <t>Giro Cama (mes)</t>
  </si>
  <si>
    <t>Producción Equivalente UVR</t>
  </si>
  <si>
    <t>UNICAMENTE RELACIONE PERSONAL QUE LABORE EN LA PRODUCCIÓN DE SERVICIOS</t>
  </si>
  <si>
    <t>EN CADA UNO DE LOS ITEMS COLOQUE POR CADA FUNCIONARIO LOS VALORES CAUSADOS DURANTE TODO EL AÑO</t>
  </si>
  <si>
    <t>EN SUBTOTAL MES CALCULE EL PROMEDIO DE LO QUE HA DEVENGADO AL MES SUMANDO TODOS LOS FACTORES ANTERIORES DIVIDIENDO ENTRE EL NÚMERO DE MESES TRABAJADOS, SE UTILIZA COMO VALOR REFERENCIAL</t>
  </si>
  <si>
    <t>CUADRO 10. COSTO DEL TALENTO HUMANO PLANTA DETALLADO</t>
  </si>
  <si>
    <t>COSTO ANUAL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</si>
  <si>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</si>
  <si>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</si>
  <si>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</si>
  <si>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</si>
  <si>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</si>
  <si>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</si>
  <si>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</si>
  <si>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</si>
  <si>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</si>
  <si>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</si>
  <si>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</si>
  <si>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</si>
  <si>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</si>
  <si>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</si>
  <si>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</si>
  <si>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</si>
  <si>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</si>
  <si>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</si>
  <si>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</si>
  <si>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</si>
  <si>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</si>
  <si>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</si>
  <si>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</si>
  <si>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</si>
  <si>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</si>
  <si>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</si>
  <si>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</si>
  <si>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</si>
  <si>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</si>
  <si>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</si>
  <si>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CARRERA</t>
  </si>
  <si>
    <t>ARDILA ARDILA ROSARIO</t>
  </si>
  <si>
    <t>ENFERMERA</t>
  </si>
  <si>
    <t>PROVISIONALIDAD</t>
  </si>
  <si>
    <t>ARDILA DE ARENAS OLGA SOFIA</t>
  </si>
  <si>
    <t>TECNICO EN SALUD</t>
  </si>
  <si>
    <t>BALLESTEROS RUEDA NELSON</t>
  </si>
  <si>
    <t>MEDICO GENERAL</t>
  </si>
  <si>
    <t>CARRERO LARA OSCAR JAVIER</t>
  </si>
  <si>
    <t>CASTELLANOS DE RINCON MARIA ANTONIA</t>
  </si>
  <si>
    <t>CHANAGA GALLARDO BENILDA</t>
  </si>
  <si>
    <t>FLOREZ MORENO MARY</t>
  </si>
  <si>
    <t>FRATTALY ANCESCHY PEDRO ANTONIO</t>
  </si>
  <si>
    <t>GAMBOA RUEDA RITA MARIA</t>
  </si>
  <si>
    <t>JAIMES PEREZ ANA BERTINA</t>
  </si>
  <si>
    <t>MEDICO ESPECIALISTA</t>
  </si>
  <si>
    <t>LOZANO VASQUEZ JORGE</t>
  </si>
  <si>
    <t>MARIÑO LOPEZ MARTHA ADRIANA</t>
  </si>
  <si>
    <t>MEDINA OLMOS ENRIQUE REYES</t>
  </si>
  <si>
    <t>MEJIA CASTELLANOS JORGE MANUEL</t>
  </si>
  <si>
    <t>MENDOZA RODRIGUEZ LUZ STELLA</t>
  </si>
  <si>
    <t>OLARTE BAYONA ESPERANZA</t>
  </si>
  <si>
    <t>ORTEGA GARCIA MERCEDES</t>
  </si>
  <si>
    <t>AUXILIAR DE LABORATORIO CLINICO</t>
  </si>
  <si>
    <t>PLATA SILVA LUZ STELLA</t>
  </si>
  <si>
    <t>COORDINADOR MEDICO</t>
  </si>
  <si>
    <t>PRADA LAMUS AQUILEO</t>
  </si>
  <si>
    <t>COORDINADORA DE ENFERMERIA</t>
  </si>
  <si>
    <t>QUINTERO LOZANO NUBIA ISBELIA</t>
  </si>
  <si>
    <t>QUINTERO MEDINA GLORIA ESPERANZA</t>
  </si>
  <si>
    <t>PROFESIONAL EN SALUD</t>
  </si>
  <si>
    <t>REY DE ZAMBRANO EMERITA</t>
  </si>
  <si>
    <t>REYES PEÑA RAFAEL</t>
  </si>
  <si>
    <t>RIVERA RINCON SONIA</t>
  </si>
  <si>
    <t>ROSSO ESQUIVEL PEDRO JOSE</t>
  </si>
  <si>
    <t>OPERARIO</t>
  </si>
  <si>
    <t>OFICIAL</t>
  </si>
  <si>
    <t>RUIZ RUIZ ISRAEL</t>
  </si>
  <si>
    <t>SERRANO ACEVEDO RUTH</t>
  </si>
  <si>
    <t>BACTERIOLOGA</t>
  </si>
  <si>
    <t>VARGAS RUIZ CARMEN ELISA</t>
  </si>
  <si>
    <t>VERA QUINCHE JAIRO ISMAEL</t>
  </si>
  <si>
    <t>CUADRO 10 A -COSTO TALENTO HUMANO DE PLANTA POR CENTRO DE COSTOS AÑO 2013</t>
  </si>
  <si>
    <t>No. ORDEN</t>
  </si>
  <si>
    <t>DEFLACTOR</t>
  </si>
  <si>
    <t>VALOR DEFLACTADO</t>
  </si>
  <si>
    <t>AÑO 2014 PESOS CONSTANTES 2012</t>
  </si>
  <si>
    <t>ANALISIS 2016</t>
  </si>
  <si>
    <t>CUADRO 13 - COSTOS PROMEDIO POR SERVICIO - PRODUCTO AÑO 2016</t>
  </si>
  <si>
    <t>DEFLACTOR AÑO 2016</t>
  </si>
</sst>
</file>

<file path=xl/styles.xml><?xml version="1.0" encoding="utf-8"?>
<styleSheet xmlns="http://schemas.openxmlformats.org/spreadsheetml/2006/main">
  <numFmts count="16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0.0000"/>
    <numFmt numFmtId="173" formatCode="_(* #,##0.0000000_);_(* \(#,##0.0000000\);_(* &quot;-&quot;??_);_(@_)"/>
    <numFmt numFmtId="174" formatCode="_ * #,##0_ ;_ * \-#,##0_ ;_ * &quot;-&quot;??_ ;_ @_ "/>
    <numFmt numFmtId="175" formatCode="_ * #,##0.00_ ;_ * \-#,##0.00_ ;_ * &quot;-&quot;?_ ;_ @_ "/>
    <numFmt numFmtId="176" formatCode="_(* #,##0.0_);_(* \(#,##0.0\);_(* &quot;-&quot;??_);_(@_)"/>
    <numFmt numFmtId="177" formatCode="0.0%"/>
    <numFmt numFmtId="178" formatCode="_(* #,##0.000_);_(* \(#,##0.000\);_(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name val="Arial"/>
      <family val="2"/>
    </font>
    <font>
      <b/>
      <sz val="11"/>
      <color indexed="8"/>
      <name val="Helvetica Neue"/>
    </font>
    <font>
      <sz val="11"/>
      <color theme="1"/>
      <name val="Arial"/>
      <family val="2"/>
    </font>
    <font>
      <sz val="10"/>
      <color indexed="18"/>
      <name val="Verdana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8"/>
      <color indexed="18"/>
      <name val="Verdan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color theme="1"/>
      <name val="Calibri"/>
      <family val="2"/>
      <scheme val="minor"/>
    </font>
    <font>
      <sz val="11"/>
      <name val="Berlin Sans FB"/>
      <family val="2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7" fillId="0" borderId="0" applyFont="0" applyFill="0" applyBorder="0" applyAlignment="0" applyProtection="0"/>
    <xf numFmtId="167" fontId="6" fillId="0" borderId="0">
      <protection locked="0"/>
    </xf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Protection="0">
      <alignment vertical="top"/>
    </xf>
    <xf numFmtId="0" fontId="7" fillId="0" borderId="0"/>
    <xf numFmtId="0" fontId="1" fillId="0" borderId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2" fillId="0" borderId="0"/>
    <xf numFmtId="9" fontId="1" fillId="0" borderId="0" applyFont="0" applyFill="0" applyBorder="0" applyAlignment="0" applyProtection="0"/>
    <xf numFmtId="0" fontId="37" fillId="0" borderId="0"/>
  </cellStyleXfs>
  <cellXfs count="583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4" fillId="0" borderId="0" xfId="1" applyNumberFormat="1" applyFont="1"/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5" fillId="3" borderId="14" xfId="1" applyNumberFormat="1" applyFont="1" applyFill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3" borderId="12" xfId="1" applyNumberFormat="1" applyFont="1" applyFill="1" applyBorder="1" applyAlignment="1">
      <alignment horizontal="center" vertical="center" wrapText="1"/>
    </xf>
    <xf numFmtId="166" fontId="5" fillId="3" borderId="15" xfId="1" applyNumberFormat="1" applyFont="1" applyFill="1" applyBorder="1" applyAlignment="1">
      <alignment horizontal="center" vertical="center" wrapText="1"/>
    </xf>
    <xf numFmtId="166" fontId="5" fillId="3" borderId="16" xfId="1" applyNumberFormat="1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8" xfId="1" applyNumberFormat="1" applyFont="1" applyFill="1" applyBorder="1" applyAlignment="1">
      <alignment horizontal="center" vertical="center" wrapText="1"/>
    </xf>
    <xf numFmtId="166" fontId="5" fillId="3" borderId="0" xfId="1" applyNumberFormat="1" applyFont="1" applyFill="1" applyBorder="1" applyAlignment="1">
      <alignment horizontal="center" vertical="center"/>
    </xf>
    <xf numFmtId="166" fontId="0" fillId="0" borderId="19" xfId="1" applyNumberFormat="1" applyFont="1" applyBorder="1"/>
    <xf numFmtId="166" fontId="3" fillId="5" borderId="9" xfId="1" applyNumberFormat="1" applyFont="1" applyFill="1" applyBorder="1" applyAlignment="1">
      <alignment wrapText="1"/>
    </xf>
    <xf numFmtId="166" fontId="0" fillId="0" borderId="9" xfId="1" applyNumberFormat="1" applyFont="1" applyBorder="1"/>
    <xf numFmtId="166" fontId="0" fillId="0" borderId="22" xfId="1" applyNumberFormat="1" applyFont="1" applyBorder="1"/>
    <xf numFmtId="166" fontId="0" fillId="0" borderId="23" xfId="1" applyNumberFormat="1" applyFont="1" applyBorder="1"/>
    <xf numFmtId="166" fontId="3" fillId="0" borderId="0" xfId="1" applyNumberFormat="1" applyFont="1"/>
    <xf numFmtId="166" fontId="0" fillId="0" borderId="0" xfId="1" applyNumberFormat="1" applyFont="1" applyBorder="1"/>
    <xf numFmtId="166" fontId="3" fillId="5" borderId="0" xfId="1" applyNumberFormat="1" applyFont="1" applyFill="1" applyBorder="1" applyAlignment="1"/>
    <xf numFmtId="166" fontId="0" fillId="3" borderId="9" xfId="1" applyNumberFormat="1" applyFont="1" applyFill="1" applyBorder="1" applyAlignment="1">
      <alignment horizontal="center" wrapText="1"/>
    </xf>
    <xf numFmtId="166" fontId="0" fillId="3" borderId="25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/>
    </xf>
    <xf numFmtId="166" fontId="3" fillId="3" borderId="27" xfId="1" applyNumberFormat="1" applyFont="1" applyFill="1" applyBorder="1" applyAlignment="1">
      <alignment horizontal="center"/>
    </xf>
    <xf numFmtId="166" fontId="0" fillId="5" borderId="0" xfId="1" applyNumberFormat="1" applyFont="1" applyFill="1" applyBorder="1"/>
    <xf numFmtId="166" fontId="5" fillId="3" borderId="28" xfId="1" applyNumberFormat="1" applyFont="1" applyFill="1" applyBorder="1" applyAlignment="1">
      <alignment horizontal="center" vertical="center" wrapText="1"/>
    </xf>
    <xf numFmtId="166" fontId="5" fillId="3" borderId="29" xfId="1" applyNumberFormat="1" applyFont="1" applyFill="1" applyBorder="1" applyAlignment="1">
      <alignment horizontal="center" vertical="center" wrapText="1"/>
    </xf>
    <xf numFmtId="166" fontId="5" fillId="3" borderId="30" xfId="1" applyNumberFormat="1" applyFont="1" applyFill="1" applyBorder="1" applyAlignment="1">
      <alignment horizontal="center" vertical="center" wrapText="1"/>
    </xf>
    <xf numFmtId="166" fontId="5" fillId="3" borderId="26" xfId="1" applyNumberFormat="1" applyFont="1" applyFill="1" applyBorder="1" applyAlignment="1">
      <alignment horizontal="center" vertical="center" wrapText="1"/>
    </xf>
    <xf numFmtId="166" fontId="5" fillId="3" borderId="27" xfId="1" applyNumberFormat="1" applyFont="1" applyFill="1" applyBorder="1" applyAlignment="1">
      <alignment horizontal="center" vertical="center" wrapText="1"/>
    </xf>
    <xf numFmtId="166" fontId="3" fillId="6" borderId="31" xfId="1" applyNumberFormat="1" applyFont="1" applyFill="1" applyBorder="1"/>
    <xf numFmtId="0" fontId="0" fillId="0" borderId="0" xfId="0" applyBorder="1"/>
    <xf numFmtId="0" fontId="0" fillId="0" borderId="9" xfId="0" applyBorder="1"/>
    <xf numFmtId="172" fontId="13" fillId="0" borderId="9" xfId="28" applyNumberFormat="1" applyFont="1" applyFill="1" applyBorder="1"/>
    <xf numFmtId="166" fontId="3" fillId="3" borderId="16" xfId="1" applyNumberFormat="1" applyFont="1" applyFill="1" applyBorder="1" applyAlignment="1">
      <alignment vertical="center" wrapText="1"/>
    </xf>
    <xf numFmtId="166" fontId="0" fillId="3" borderId="21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33" xfId="1" applyNumberFormat="1" applyFont="1" applyFill="1" applyBorder="1" applyAlignment="1">
      <alignment vertical="center" wrapText="1"/>
    </xf>
    <xf numFmtId="166" fontId="3" fillId="3" borderId="34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31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2" fillId="7" borderId="1" xfId="1" applyNumberFormat="1" applyFont="1" applyFill="1" applyBorder="1"/>
    <xf numFmtId="166" fontId="2" fillId="7" borderId="2" xfId="1" applyNumberFormat="1" applyFont="1" applyFill="1" applyBorder="1"/>
    <xf numFmtId="166" fontId="2" fillId="7" borderId="3" xfId="1" applyNumberFormat="1" applyFont="1" applyFill="1" applyBorder="1"/>
    <xf numFmtId="166" fontId="2" fillId="7" borderId="33" xfId="1" applyNumberFormat="1" applyFont="1" applyFill="1" applyBorder="1"/>
    <xf numFmtId="166" fontId="2" fillId="7" borderId="34" xfId="1" applyNumberFormat="1" applyFont="1" applyFill="1" applyBorder="1"/>
    <xf numFmtId="166" fontId="2" fillId="7" borderId="4" xfId="1" applyNumberFormat="1" applyFont="1" applyFill="1" applyBorder="1"/>
    <xf numFmtId="166" fontId="3" fillId="3" borderId="13" xfId="1" applyNumberFormat="1" applyFont="1" applyFill="1" applyBorder="1" applyAlignment="1">
      <alignment horizontal="center" vertical="center" wrapText="1"/>
    </xf>
    <xf numFmtId="166" fontId="3" fillId="3" borderId="35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3" fontId="0" fillId="0" borderId="9" xfId="0" applyNumberFormat="1" applyBorder="1"/>
    <xf numFmtId="0" fontId="0" fillId="0" borderId="9" xfId="0" applyFill="1" applyBorder="1"/>
    <xf numFmtId="0" fontId="0" fillId="0" borderId="9" xfId="0" applyFill="1" applyBorder="1" applyAlignment="1">
      <alignment wrapText="1"/>
    </xf>
    <xf numFmtId="166" fontId="0" fillId="0" borderId="0" xfId="1" applyNumberFormat="1" applyFont="1" applyFill="1"/>
    <xf numFmtId="166" fontId="0" fillId="0" borderId="9" xfId="1" applyNumberFormat="1" applyFont="1" applyFill="1" applyBorder="1"/>
    <xf numFmtId="3" fontId="0" fillId="0" borderId="9" xfId="0" applyNumberFormat="1" applyFill="1" applyBorder="1" applyAlignment="1">
      <alignment vertical="center"/>
    </xf>
    <xf numFmtId="1" fontId="0" fillId="0" borderId="9" xfId="0" applyNumberFormat="1" applyFill="1" applyBorder="1"/>
    <xf numFmtId="166" fontId="0" fillId="0" borderId="21" xfId="1" applyNumberFormat="1" applyFont="1" applyFill="1" applyBorder="1"/>
    <xf numFmtId="166" fontId="0" fillId="0" borderId="22" xfId="1" applyNumberFormat="1" applyFont="1" applyFill="1" applyBorder="1"/>
    <xf numFmtId="166" fontId="0" fillId="0" borderId="23" xfId="1" applyNumberFormat="1" applyFont="1" applyFill="1" applyBorder="1"/>
    <xf numFmtId="166" fontId="0" fillId="0" borderId="9" xfId="1" applyNumberFormat="1" applyFont="1" applyFill="1" applyBorder="1" applyAlignment="1">
      <alignment horizontal="left"/>
    </xf>
    <xf numFmtId="166" fontId="0" fillId="0" borderId="9" xfId="1" applyNumberFormat="1" applyFont="1" applyFill="1" applyBorder="1" applyAlignment="1"/>
    <xf numFmtId="0" fontId="0" fillId="0" borderId="19" xfId="0" applyFill="1" applyBorder="1" applyAlignment="1">
      <alignment wrapText="1"/>
    </xf>
    <xf numFmtId="0" fontId="0" fillId="0" borderId="21" xfId="0" applyFill="1" applyBorder="1"/>
    <xf numFmtId="166" fontId="0" fillId="0" borderId="19" xfId="1" applyNumberFormat="1" applyFont="1" applyFill="1" applyBorder="1"/>
    <xf numFmtId="166" fontId="3" fillId="5" borderId="0" xfId="1" applyNumberFormat="1" applyFont="1" applyFill="1" applyBorder="1" applyAlignment="1">
      <alignment wrapText="1"/>
    </xf>
    <xf numFmtId="166" fontId="5" fillId="3" borderId="9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wrapText="1"/>
    </xf>
    <xf numFmtId="166" fontId="16" fillId="0" borderId="0" xfId="1" applyNumberFormat="1" applyFont="1" applyAlignment="1"/>
    <xf numFmtId="166" fontId="0" fillId="0" borderId="1" xfId="1" applyNumberFormat="1" applyFont="1" applyBorder="1"/>
    <xf numFmtId="166" fontId="0" fillId="3" borderId="3" xfId="1" applyNumberFormat="1" applyFont="1" applyFill="1" applyBorder="1" applyAlignment="1">
      <alignment wrapText="1"/>
    </xf>
    <xf numFmtId="166" fontId="0" fillId="0" borderId="24" xfId="1" applyNumberFormat="1" applyFont="1" applyBorder="1"/>
    <xf numFmtId="166" fontId="17" fillId="0" borderId="40" xfId="1" applyNumberFormat="1" applyFont="1" applyBorder="1" applyAlignment="1">
      <alignment vertical="center" wrapText="1"/>
    </xf>
    <xf numFmtId="166" fontId="0" fillId="0" borderId="41" xfId="1" applyNumberFormat="1" applyFont="1" applyBorder="1" applyAlignment="1">
      <alignment wrapText="1"/>
    </xf>
    <xf numFmtId="166" fontId="3" fillId="0" borderId="42" xfId="1" applyNumberFormat="1" applyFont="1" applyBorder="1" applyAlignment="1">
      <alignment vertical="center" wrapText="1"/>
    </xf>
    <xf numFmtId="166" fontId="17" fillId="0" borderId="33" xfId="1" applyNumberFormat="1" applyFont="1" applyBorder="1" applyAlignment="1">
      <alignment vertical="center" wrapText="1"/>
    </xf>
    <xf numFmtId="166" fontId="18" fillId="3" borderId="4" xfId="1" applyNumberFormat="1" applyFont="1" applyFill="1" applyBorder="1" applyAlignment="1">
      <alignment vertical="center" wrapText="1"/>
    </xf>
    <xf numFmtId="166" fontId="0" fillId="3" borderId="9" xfId="1" applyNumberFormat="1" applyFont="1" applyFill="1" applyBorder="1" applyAlignment="1">
      <alignment horizontal="center"/>
    </xf>
    <xf numFmtId="166" fontId="0" fillId="3" borderId="25" xfId="1" applyNumberFormat="1" applyFont="1" applyFill="1" applyBorder="1" applyAlignment="1">
      <alignment horizontal="center"/>
    </xf>
    <xf numFmtId="166" fontId="3" fillId="0" borderId="32" xfId="1" applyNumberFormat="1" applyFont="1" applyBorder="1" applyAlignment="1">
      <alignment vertical="center" wrapText="1"/>
    </xf>
    <xf numFmtId="166" fontId="16" fillId="0" borderId="31" xfId="1" applyNumberFormat="1" applyFont="1" applyBorder="1" applyAlignment="1">
      <alignment vertical="center" wrapText="1"/>
    </xf>
    <xf numFmtId="166" fontId="16" fillId="3" borderId="31" xfId="1" applyNumberFormat="1" applyFont="1" applyFill="1" applyBorder="1" applyAlignment="1">
      <alignment vertical="center" wrapText="1"/>
    </xf>
    <xf numFmtId="166" fontId="3" fillId="0" borderId="31" xfId="1" applyNumberFormat="1" applyFont="1" applyBorder="1" applyAlignment="1">
      <alignment vertical="center" wrapText="1"/>
    </xf>
    <xf numFmtId="166" fontId="18" fillId="0" borderId="0" xfId="1" applyNumberFormat="1" applyFont="1" applyAlignment="1">
      <alignment horizontal="center" vertical="center" wrapText="1"/>
    </xf>
    <xf numFmtId="10" fontId="19" fillId="2" borderId="19" xfId="34" applyNumberFormat="1" applyFont="1" applyFill="1" applyBorder="1" applyAlignment="1">
      <alignment wrapText="1"/>
    </xf>
    <xf numFmtId="10" fontId="0" fillId="0" borderId="9" xfId="34" applyNumberFormat="1" applyFont="1" applyBorder="1"/>
    <xf numFmtId="10" fontId="0" fillId="0" borderId="25" xfId="34" applyNumberFormat="1" applyFont="1" applyBorder="1"/>
    <xf numFmtId="10" fontId="0" fillId="8" borderId="19" xfId="34" applyNumberFormat="1" applyFont="1" applyFill="1" applyBorder="1"/>
    <xf numFmtId="10" fontId="0" fillId="0" borderId="0" xfId="34" applyNumberFormat="1" applyFont="1"/>
    <xf numFmtId="166" fontId="19" fillId="2" borderId="9" xfId="1" applyNumberFormat="1" applyFont="1" applyFill="1" applyBorder="1" applyAlignment="1">
      <alignment wrapText="1"/>
    </xf>
    <xf numFmtId="166" fontId="0" fillId="0" borderId="25" xfId="1" applyNumberFormat="1" applyFont="1" applyBorder="1"/>
    <xf numFmtId="166" fontId="19" fillId="4" borderId="9" xfId="1" applyNumberFormat="1" applyFont="1" applyFill="1" applyBorder="1" applyAlignment="1">
      <alignment wrapText="1"/>
    </xf>
    <xf numFmtId="166" fontId="3" fillId="0" borderId="9" xfId="1" applyNumberFormat="1" applyFont="1" applyBorder="1"/>
    <xf numFmtId="166" fontId="3" fillId="0" borderId="9" xfId="1" applyNumberFormat="1" applyFont="1" applyBorder="1" applyAlignment="1">
      <alignment wrapText="1"/>
    </xf>
    <xf numFmtId="10" fontId="3" fillId="9" borderId="9" xfId="34" applyNumberFormat="1" applyFont="1" applyFill="1" applyBorder="1" applyAlignment="1">
      <alignment wrapText="1"/>
    </xf>
    <xf numFmtId="10" fontId="0" fillId="8" borderId="9" xfId="34" applyNumberFormat="1" applyFont="1" applyFill="1" applyBorder="1"/>
    <xf numFmtId="10" fontId="3" fillId="0" borderId="0" xfId="34" applyNumberFormat="1" applyFont="1"/>
    <xf numFmtId="166" fontId="3" fillId="9" borderId="9" xfId="1" applyNumberFormat="1" applyFont="1" applyFill="1" applyBorder="1" applyAlignment="1">
      <alignment wrapText="1"/>
    </xf>
    <xf numFmtId="166" fontId="3" fillId="6" borderId="9" xfId="1" applyNumberFormat="1" applyFont="1" applyFill="1" applyBorder="1"/>
    <xf numFmtId="166" fontId="3" fillId="6" borderId="9" xfId="1" applyNumberFormat="1" applyFont="1" applyFill="1" applyBorder="1" applyAlignment="1">
      <alignment wrapText="1"/>
    </xf>
    <xf numFmtId="166" fontId="3" fillId="10" borderId="9" xfId="1" applyNumberFormat="1" applyFont="1" applyFill="1" applyBorder="1"/>
    <xf numFmtId="166" fontId="3" fillId="10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 applyAlignment="1">
      <alignment wrapText="1"/>
    </xf>
    <xf numFmtId="166" fontId="0" fillId="3" borderId="9" xfId="1" applyNumberFormat="1" applyFont="1" applyFill="1" applyBorder="1" applyAlignment="1">
      <alignment wrapText="1"/>
    </xf>
    <xf numFmtId="166" fontId="3" fillId="3" borderId="9" xfId="1" applyNumberFormat="1" applyFont="1" applyFill="1" applyBorder="1"/>
    <xf numFmtId="166" fontId="0" fillId="5" borderId="9" xfId="1" applyNumberFormat="1" applyFont="1" applyFill="1" applyBorder="1"/>
    <xf numFmtId="166" fontId="0" fillId="5" borderId="9" xfId="1" applyNumberFormat="1" applyFont="1" applyFill="1" applyBorder="1" applyAlignment="1">
      <alignment wrapText="1"/>
    </xf>
    <xf numFmtId="166" fontId="0" fillId="5" borderId="9" xfId="1" applyNumberFormat="1" applyFont="1" applyFill="1" applyBorder="1" applyAlignment="1"/>
    <xf numFmtId="166" fontId="0" fillId="5" borderId="0" xfId="1" applyNumberFormat="1" applyFont="1" applyFill="1"/>
    <xf numFmtId="166" fontId="0" fillId="5" borderId="25" xfId="1" applyNumberFormat="1" applyFont="1" applyFill="1" applyBorder="1"/>
    <xf numFmtId="166" fontId="20" fillId="0" borderId="9" xfId="1" applyNumberFormat="1" applyFont="1" applyBorder="1"/>
    <xf numFmtId="166" fontId="16" fillId="3" borderId="9" xfId="1" applyNumberFormat="1" applyFont="1" applyFill="1" applyBorder="1" applyAlignment="1">
      <alignment wrapText="1"/>
    </xf>
    <xf numFmtId="166" fontId="20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3" fillId="4" borderId="36" xfId="1" applyNumberFormat="1" applyFont="1" applyFill="1" applyBorder="1" applyAlignment="1">
      <alignment horizontal="left" vertical="center" wrapText="1"/>
    </xf>
    <xf numFmtId="173" fontId="3" fillId="4" borderId="36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 applyAlignment="1">
      <alignment horizontal="left" vertical="center" wrapText="1"/>
    </xf>
    <xf numFmtId="166" fontId="3" fillId="4" borderId="9" xfId="1" applyNumberFormat="1" applyFont="1" applyFill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165" fontId="2" fillId="5" borderId="0" xfId="1" applyFont="1" applyFill="1" applyBorder="1"/>
    <xf numFmtId="0" fontId="2" fillId="5" borderId="0" xfId="0" applyFont="1" applyFill="1" applyBorder="1"/>
    <xf numFmtId="3" fontId="2" fillId="5" borderId="0" xfId="1" applyNumberFormat="1" applyFont="1" applyFill="1" applyBorder="1"/>
    <xf numFmtId="0" fontId="14" fillId="5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14" fillId="5" borderId="0" xfId="1" applyNumberFormat="1" applyFont="1" applyFill="1" applyBorder="1"/>
    <xf numFmtId="0" fontId="3" fillId="0" borderId="0" xfId="0" applyFont="1"/>
    <xf numFmtId="49" fontId="3" fillId="0" borderId="0" xfId="0" applyNumberFormat="1" applyFont="1" applyAlignment="1">
      <alignment vertical="center"/>
    </xf>
    <xf numFmtId="165" fontId="0" fillId="0" borderId="0" xfId="1" applyFont="1"/>
    <xf numFmtId="3" fontId="0" fillId="0" borderId="0" xfId="1" applyNumberFormat="1" applyFont="1"/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wrapText="1"/>
    </xf>
    <xf numFmtId="0" fontId="21" fillId="0" borderId="24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1" fillId="5" borderId="5" xfId="0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 wrapText="1"/>
    </xf>
    <xf numFmtId="165" fontId="3" fillId="3" borderId="3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49" fontId="22" fillId="11" borderId="31" xfId="0" applyNumberFormat="1" applyFont="1" applyFill="1" applyBorder="1" applyAlignment="1">
      <alignment horizontal="left" vertical="center" wrapText="1"/>
    </xf>
    <xf numFmtId="0" fontId="22" fillId="11" borderId="31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vertical="center"/>
    </xf>
    <xf numFmtId="165" fontId="0" fillId="11" borderId="19" xfId="1" applyFont="1" applyFill="1" applyBorder="1"/>
    <xf numFmtId="0" fontId="0" fillId="11" borderId="19" xfId="34" applyNumberFormat="1" applyFont="1" applyFill="1" applyBorder="1"/>
    <xf numFmtId="3" fontId="0" fillId="11" borderId="20" xfId="1" applyNumberFormat="1" applyFont="1" applyFill="1" applyBorder="1" applyAlignment="1">
      <alignment vertical="center"/>
    </xf>
    <xf numFmtId="10" fontId="0" fillId="11" borderId="9" xfId="34" applyNumberFormat="1" applyFont="1" applyFill="1" applyBorder="1"/>
    <xf numFmtId="10" fontId="0" fillId="11" borderId="13" xfId="34" applyNumberFormat="1" applyFont="1" applyFill="1" applyBorder="1"/>
    <xf numFmtId="43" fontId="0" fillId="11" borderId="39" xfId="34" applyNumberFormat="1" applyFont="1" applyFill="1" applyBorder="1"/>
    <xf numFmtId="0" fontId="0" fillId="11" borderId="9" xfId="34" applyNumberFormat="1" applyFont="1" applyFill="1" applyBorder="1"/>
    <xf numFmtId="0" fontId="0" fillId="11" borderId="13" xfId="34" applyNumberFormat="1" applyFont="1" applyFill="1" applyBorder="1"/>
    <xf numFmtId="0" fontId="22" fillId="12" borderId="31" xfId="0" applyFont="1" applyFill="1" applyBorder="1" applyAlignment="1">
      <alignment horizontal="center" vertical="center" wrapText="1"/>
    </xf>
    <xf numFmtId="0" fontId="23" fillId="12" borderId="31" xfId="0" applyFont="1" applyFill="1" applyBorder="1" applyAlignment="1">
      <alignment vertical="center"/>
    </xf>
    <xf numFmtId="0" fontId="0" fillId="12" borderId="39" xfId="0" applyNumberFormat="1" applyFill="1" applyBorder="1"/>
    <xf numFmtId="0" fontId="0" fillId="12" borderId="9" xfId="0" applyNumberFormat="1" applyFill="1" applyBorder="1"/>
    <xf numFmtId="0" fontId="0" fillId="12" borderId="13" xfId="0" applyNumberFormat="1" applyFill="1" applyBorder="1"/>
    <xf numFmtId="49" fontId="22" fillId="12" borderId="31" xfId="0" applyNumberFormat="1" applyFont="1" applyFill="1" applyBorder="1" applyAlignment="1">
      <alignment vertical="center" wrapText="1"/>
    </xf>
    <xf numFmtId="0" fontId="22" fillId="12" borderId="31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vertical="center"/>
    </xf>
    <xf numFmtId="0" fontId="0" fillId="12" borderId="17" xfId="0" applyNumberFormat="1" applyFill="1" applyBorder="1"/>
    <xf numFmtId="0" fontId="22" fillId="12" borderId="31" xfId="0" applyFont="1" applyFill="1" applyBorder="1" applyAlignment="1">
      <alignment vertical="center"/>
    </xf>
    <xf numFmtId="166" fontId="0" fillId="12" borderId="6" xfId="1" applyNumberFormat="1" applyFont="1" applyFill="1" applyBorder="1" applyAlignment="1">
      <alignment vertical="center"/>
    </xf>
    <xf numFmtId="0" fontId="22" fillId="6" borderId="31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vertical="center"/>
    </xf>
    <xf numFmtId="0" fontId="0" fillId="6" borderId="39" xfId="0" applyNumberFormat="1" applyFill="1" applyBorder="1"/>
    <xf numFmtId="0" fontId="0" fillId="6" borderId="9" xfId="0" applyNumberFormat="1" applyFill="1" applyBorder="1"/>
    <xf numFmtId="0" fontId="0" fillId="6" borderId="13" xfId="0" applyNumberFormat="1" applyFill="1" applyBorder="1"/>
    <xf numFmtId="3" fontId="0" fillId="6" borderId="46" xfId="1" applyNumberFormat="1" applyFont="1" applyFill="1" applyBorder="1"/>
    <xf numFmtId="3" fontId="0" fillId="6" borderId="47" xfId="1" applyNumberFormat="1" applyFont="1" applyFill="1" applyBorder="1"/>
    <xf numFmtId="3" fontId="0" fillId="6" borderId="22" xfId="1" applyNumberFormat="1" applyFont="1" applyFill="1" applyBorder="1"/>
    <xf numFmtId="49" fontId="22" fillId="13" borderId="31" xfId="0" applyNumberFormat="1" applyFont="1" applyFill="1" applyBorder="1" applyAlignment="1">
      <alignment vertical="center" wrapText="1"/>
    </xf>
    <xf numFmtId="0" fontId="22" fillId="13" borderId="31" xfId="0" applyFont="1" applyFill="1" applyBorder="1" applyAlignment="1">
      <alignment horizontal="left" vertical="center" wrapText="1"/>
    </xf>
    <xf numFmtId="0" fontId="22" fillId="13" borderId="31" xfId="0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vertical="center"/>
    </xf>
    <xf numFmtId="166" fontId="0" fillId="13" borderId="6" xfId="1" applyNumberFormat="1" applyFont="1" applyFill="1" applyBorder="1" applyAlignment="1">
      <alignment vertical="center"/>
    </xf>
    <xf numFmtId="0" fontId="0" fillId="13" borderId="17" xfId="0" applyNumberFormat="1" applyFill="1" applyBorder="1"/>
    <xf numFmtId="0" fontId="0" fillId="13" borderId="39" xfId="0" applyNumberFormat="1" applyFill="1" applyBorder="1"/>
    <xf numFmtId="0" fontId="23" fillId="13" borderId="31" xfId="0" applyFont="1" applyFill="1" applyBorder="1" applyAlignment="1">
      <alignment vertical="center"/>
    </xf>
    <xf numFmtId="0" fontId="0" fillId="13" borderId="9" xfId="0" applyNumberFormat="1" applyFill="1" applyBorder="1"/>
    <xf numFmtId="0" fontId="0" fillId="13" borderId="13" xfId="0" applyNumberFormat="1" applyFill="1" applyBorder="1"/>
    <xf numFmtId="0" fontId="22" fillId="14" borderId="31" xfId="0" applyFont="1" applyFill="1" applyBorder="1" applyAlignment="1">
      <alignment horizontal="center" vertical="center" wrapText="1"/>
    </xf>
    <xf numFmtId="0" fontId="23" fillId="14" borderId="31" xfId="0" applyFont="1" applyFill="1" applyBorder="1" applyAlignment="1">
      <alignment vertical="center"/>
    </xf>
    <xf numFmtId="0" fontId="0" fillId="14" borderId="39" xfId="0" applyNumberFormat="1" applyFill="1" applyBorder="1"/>
    <xf numFmtId="0" fontId="23" fillId="14" borderId="31" xfId="0" applyFont="1" applyFill="1" applyBorder="1" applyAlignment="1">
      <alignment vertical="center" wrapText="1"/>
    </xf>
    <xf numFmtId="0" fontId="0" fillId="14" borderId="13" xfId="0" applyNumberFormat="1" applyFill="1" applyBorder="1"/>
    <xf numFmtId="0" fontId="0" fillId="14" borderId="9" xfId="0" applyNumberFormat="1" applyFill="1" applyBorder="1"/>
    <xf numFmtId="0" fontId="22" fillId="3" borderId="31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vertical="center"/>
    </xf>
    <xf numFmtId="0" fontId="0" fillId="3" borderId="39" xfId="0" applyNumberFormat="1" applyFill="1" applyBorder="1"/>
    <xf numFmtId="3" fontId="0" fillId="3" borderId="46" xfId="1" applyNumberFormat="1" applyFont="1" applyFill="1" applyBorder="1"/>
    <xf numFmtId="0" fontId="0" fillId="3" borderId="9" xfId="0" applyNumberFormat="1" applyFill="1" applyBorder="1"/>
    <xf numFmtId="3" fontId="0" fillId="3" borderId="22" xfId="1" applyNumberFormat="1" applyFont="1" applyFill="1" applyBorder="1"/>
    <xf numFmtId="0" fontId="0" fillId="3" borderId="13" xfId="0" applyNumberFormat="1" applyFill="1" applyBorder="1"/>
    <xf numFmtId="3" fontId="0" fillId="3" borderId="47" xfId="1" applyNumberFormat="1" applyFont="1" applyFill="1" applyBorder="1"/>
    <xf numFmtId="49" fontId="22" fillId="3" borderId="31" xfId="0" applyNumberFormat="1" applyFont="1" applyFill="1" applyBorder="1" applyAlignment="1">
      <alignment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4" fillId="3" borderId="31" xfId="0" applyFont="1" applyFill="1" applyBorder="1" applyAlignment="1">
      <alignment vertical="center"/>
    </xf>
    <xf numFmtId="166" fontId="0" fillId="3" borderId="6" xfId="1" applyNumberFormat="1" applyFont="1" applyFill="1" applyBorder="1" applyAlignment="1">
      <alignment vertical="center"/>
    </xf>
    <xf numFmtId="0" fontId="0" fillId="3" borderId="17" xfId="0" applyNumberFormat="1" applyFill="1" applyBorder="1"/>
    <xf numFmtId="3" fontId="0" fillId="3" borderId="18" xfId="1" applyNumberFormat="1" applyFont="1" applyFill="1" applyBorder="1"/>
    <xf numFmtId="0" fontId="22" fillId="10" borderId="31" xfId="0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vertical="center"/>
    </xf>
    <xf numFmtId="0" fontId="0" fillId="10" borderId="39" xfId="0" applyNumberFormat="1" applyFill="1" applyBorder="1"/>
    <xf numFmtId="0" fontId="0" fillId="10" borderId="13" xfId="0" applyNumberFormat="1" applyFill="1" applyBorder="1"/>
    <xf numFmtId="0" fontId="23" fillId="10" borderId="31" xfId="0" applyFont="1" applyFill="1" applyBorder="1" applyAlignment="1">
      <alignment vertical="center"/>
    </xf>
    <xf numFmtId="49" fontId="0" fillId="10" borderId="31" xfId="0" applyNumberFormat="1" applyFill="1" applyBorder="1" applyAlignment="1">
      <alignment vertical="center"/>
    </xf>
    <xf numFmtId="0" fontId="0" fillId="10" borderId="31" xfId="0" applyFill="1" applyBorder="1" applyAlignment="1">
      <alignment horizontal="left" vertical="center"/>
    </xf>
    <xf numFmtId="0" fontId="0" fillId="10" borderId="31" xfId="0" applyFill="1" applyBorder="1" applyAlignment="1">
      <alignment horizontal="center" vertical="center"/>
    </xf>
    <xf numFmtId="166" fontId="0" fillId="10" borderId="5" xfId="1" applyNumberFormat="1" applyFont="1" applyFill="1" applyBorder="1" applyAlignment="1">
      <alignment vertical="center"/>
    </xf>
    <xf numFmtId="0" fontId="0" fillId="10" borderId="17" xfId="0" applyFill="1" applyBorder="1"/>
    <xf numFmtId="3" fontId="0" fillId="10" borderId="18" xfId="1" applyNumberFormat="1" applyFont="1" applyFill="1" applyBorder="1"/>
    <xf numFmtId="0" fontId="11" fillId="0" borderId="0" xfId="24" applyAlignment="1"/>
    <xf numFmtId="0" fontId="11" fillId="0" borderId="0" xfId="24" applyAlignment="1">
      <alignment wrapText="1"/>
    </xf>
    <xf numFmtId="49" fontId="19" fillId="0" borderId="0" xfId="23" applyNumberFormat="1" applyFont="1" applyAlignment="1"/>
    <xf numFmtId="0" fontId="19" fillId="0" borderId="0" xfId="23" applyFont="1" applyAlignment="1"/>
    <xf numFmtId="0" fontId="19" fillId="0" borderId="0" xfId="23" applyFont="1" applyAlignment="1">
      <alignment horizontal="center"/>
    </xf>
    <xf numFmtId="0" fontId="7" fillId="0" borderId="0" xfId="23" applyFont="1" applyAlignment="1">
      <alignment wrapText="1"/>
    </xf>
    <xf numFmtId="0" fontId="25" fillId="0" borderId="0" xfId="23" applyFont="1"/>
    <xf numFmtId="174" fontId="25" fillId="4" borderId="31" xfId="18" applyNumberFormat="1" applyFont="1" applyFill="1" applyBorder="1" applyAlignment="1">
      <alignment horizontal="center"/>
    </xf>
    <xf numFmtId="0" fontId="26" fillId="0" borderId="0" xfId="24" applyFont="1" applyAlignme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10" fontId="27" fillId="0" borderId="0" xfId="34" applyNumberFormat="1" applyFont="1" applyAlignment="1">
      <alignment horizontal="center"/>
    </xf>
    <xf numFmtId="0" fontId="11" fillId="0" borderId="31" xfId="24" applyBorder="1" applyAlignment="1"/>
    <xf numFmtId="0" fontId="29" fillId="15" borderId="5" xfId="0" applyFont="1" applyFill="1" applyBorder="1" applyAlignment="1">
      <alignment horizontal="center"/>
    </xf>
    <xf numFmtId="0" fontId="29" fillId="15" borderId="31" xfId="0" applyFont="1" applyFill="1" applyBorder="1" applyAlignment="1">
      <alignment horizontal="center"/>
    </xf>
    <xf numFmtId="0" fontId="29" fillId="15" borderId="1" xfId="0" applyFont="1" applyFill="1" applyBorder="1" applyAlignment="1">
      <alignment horizontal="center"/>
    </xf>
    <xf numFmtId="0" fontId="25" fillId="15" borderId="11" xfId="0" applyFont="1" applyFill="1" applyBorder="1" applyAlignment="1">
      <alignment horizontal="center" vertical="center"/>
    </xf>
    <xf numFmtId="0" fontId="25" fillId="15" borderId="37" xfId="0" applyFont="1" applyFill="1" applyBorder="1" applyAlignment="1">
      <alignment horizontal="center" vertical="center"/>
    </xf>
    <xf numFmtId="0" fontId="25" fillId="15" borderId="17" xfId="0" applyFont="1" applyFill="1" applyBorder="1" applyAlignment="1">
      <alignment horizontal="center" vertical="center"/>
    </xf>
    <xf numFmtId="10" fontId="25" fillId="15" borderId="18" xfId="34" applyNumberFormat="1" applyFont="1" applyFill="1" applyBorder="1" applyAlignment="1">
      <alignment horizontal="center" vertical="center"/>
    </xf>
    <xf numFmtId="0" fontId="30" fillId="0" borderId="0" xfId="0" applyFont="1"/>
    <xf numFmtId="0" fontId="31" fillId="15" borderId="36" xfId="0" applyFont="1" applyFill="1" applyBorder="1" applyAlignment="1">
      <alignment vertical="center" wrapText="1"/>
    </xf>
    <xf numFmtId="0" fontId="28" fillId="15" borderId="36" xfId="0" applyFont="1" applyFill="1" applyBorder="1" applyAlignment="1">
      <alignment vertical="center" shrinkToFit="1"/>
    </xf>
    <xf numFmtId="0" fontId="28" fillId="15" borderId="9" xfId="0" applyFont="1" applyFill="1" applyBorder="1" applyAlignment="1">
      <alignment horizontal="center" vertical="center"/>
    </xf>
    <xf numFmtId="0" fontId="28" fillId="15" borderId="9" xfId="0" applyFont="1" applyFill="1" applyBorder="1" applyAlignment="1">
      <alignment horizontal="center" vertical="center" wrapText="1"/>
    </xf>
    <xf numFmtId="0" fontId="28" fillId="15" borderId="9" xfId="0" applyFont="1" applyFill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vertical="center"/>
    </xf>
    <xf numFmtId="0" fontId="32" fillId="4" borderId="9" xfId="0" applyFont="1" applyFill="1" applyBorder="1" applyAlignment="1" applyProtection="1">
      <alignment horizontal="right" vertical="center"/>
      <protection locked="0"/>
    </xf>
    <xf numFmtId="1" fontId="32" fillId="4" borderId="9" xfId="0" applyNumberFormat="1" applyFont="1" applyFill="1" applyBorder="1" applyAlignment="1" applyProtection="1">
      <alignment horizontal="right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10" fontId="33" fillId="0" borderId="46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34" fillId="0" borderId="50" xfId="0" applyFont="1" applyBorder="1" applyAlignment="1" applyProtection="1">
      <alignment vertical="top" wrapText="1" shrinkToFit="1"/>
      <protection locked="0"/>
    </xf>
    <xf numFmtId="175" fontId="35" fillId="0" borderId="51" xfId="0" applyNumberFormat="1" applyFont="1" applyBorder="1" applyAlignment="1" applyProtection="1">
      <alignment vertical="top" shrinkToFit="1"/>
      <protection locked="0"/>
    </xf>
    <xf numFmtId="175" fontId="35" fillId="0" borderId="51" xfId="0" applyNumberFormat="1" applyFont="1" applyBorder="1" applyAlignment="1" applyProtection="1">
      <alignment horizontal="center" vertical="top" shrinkToFit="1"/>
      <protection locked="0"/>
    </xf>
    <xf numFmtId="175" fontId="35" fillId="0" borderId="51" xfId="0" applyNumberFormat="1" applyFont="1" applyBorder="1" applyAlignment="1" applyProtection="1">
      <alignment vertical="top" wrapText="1" shrinkToFit="1"/>
      <protection locked="0"/>
    </xf>
    <xf numFmtId="175" fontId="35" fillId="4" borderId="52" xfId="0" applyNumberFormat="1" applyFont="1" applyFill="1" applyBorder="1" applyAlignment="1" applyProtection="1">
      <alignment vertical="top" shrinkToFit="1"/>
      <protection locked="0"/>
    </xf>
    <xf numFmtId="0" fontId="22" fillId="0" borderId="0" xfId="0" applyFont="1" applyBorder="1" applyAlignment="1">
      <alignment vertical="center" wrapText="1"/>
    </xf>
    <xf numFmtId="0" fontId="23" fillId="0" borderId="25" xfId="0" applyFont="1" applyBorder="1" applyAlignment="1">
      <alignment vertical="center"/>
    </xf>
    <xf numFmtId="0" fontId="36" fillId="4" borderId="9" xfId="0" applyFont="1" applyFill="1" applyBorder="1" applyAlignment="1" applyProtection="1">
      <alignment horizontal="right" vertical="center"/>
      <protection locked="0"/>
    </xf>
    <xf numFmtId="1" fontId="36" fillId="4" borderId="9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wrapText="1"/>
      <protection locked="0"/>
    </xf>
    <xf numFmtId="0" fontId="32" fillId="4" borderId="9" xfId="0" applyFont="1" applyFill="1" applyBorder="1" applyProtection="1">
      <protection locked="0"/>
    </xf>
    <xf numFmtId="1" fontId="32" fillId="4" borderId="9" xfId="0" applyNumberFormat="1" applyFont="1" applyFill="1" applyBorder="1" applyProtection="1">
      <protection locked="0"/>
    </xf>
    <xf numFmtId="0" fontId="22" fillId="0" borderId="9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0" fillId="0" borderId="9" xfId="0" applyBorder="1" applyAlignment="1">
      <alignment horizontal="center" wrapText="1"/>
    </xf>
    <xf numFmtId="0" fontId="24" fillId="0" borderId="34" xfId="0" applyFont="1" applyBorder="1" applyAlignment="1">
      <alignment vertical="center" wrapText="1"/>
    </xf>
    <xf numFmtId="0" fontId="22" fillId="0" borderId="25" xfId="0" applyFont="1" applyBorder="1" applyAlignment="1">
      <alignment vertical="center"/>
    </xf>
    <xf numFmtId="0" fontId="34" fillId="0" borderId="55" xfId="0" applyFont="1" applyBorder="1" applyAlignment="1" applyProtection="1">
      <alignment vertical="top" wrapText="1" shrinkToFit="1"/>
      <protection locked="0"/>
    </xf>
    <xf numFmtId="175" fontId="35" fillId="0" borderId="52" xfId="0" applyNumberFormat="1" applyFont="1" applyBorder="1" applyAlignment="1" applyProtection="1">
      <alignment vertical="top" shrinkToFit="1"/>
      <protection locked="0"/>
    </xf>
    <xf numFmtId="175" fontId="35" fillId="0" borderId="52" xfId="0" applyNumberFormat="1" applyFont="1" applyBorder="1" applyAlignment="1" applyProtection="1">
      <alignment horizontal="center" vertical="top" shrinkToFit="1"/>
      <protection locked="0"/>
    </xf>
    <xf numFmtId="175" fontId="35" fillId="0" borderId="52" xfId="0" applyNumberFormat="1" applyFont="1" applyBorder="1" applyAlignment="1" applyProtection="1">
      <alignment vertical="top" wrapText="1" shrinkToFit="1"/>
      <protection locked="0"/>
    </xf>
    <xf numFmtId="0" fontId="22" fillId="5" borderId="9" xfId="0" applyFont="1" applyFill="1" applyBorder="1" applyAlignment="1">
      <alignment horizontal="center" vertical="center" wrapText="1"/>
    </xf>
    <xf numFmtId="0" fontId="34" fillId="0" borderId="58" xfId="0" applyFont="1" applyBorder="1" applyAlignment="1" applyProtection="1">
      <alignment vertical="top" wrapText="1" shrinkToFit="1"/>
      <protection locked="0"/>
    </xf>
    <xf numFmtId="175" fontId="35" fillId="0" borderId="59" xfId="0" applyNumberFormat="1" applyFont="1" applyBorder="1" applyAlignment="1" applyProtection="1">
      <alignment vertical="top" shrinkToFit="1"/>
      <protection locked="0"/>
    </xf>
    <xf numFmtId="175" fontId="35" fillId="17" borderId="59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9" xfId="0" applyNumberFormat="1" applyFont="1" applyFill="1" applyBorder="1" applyAlignment="1" applyProtection="1">
      <alignment vertical="top" wrapText="1" shrinkToFit="1"/>
      <protection locked="0"/>
    </xf>
    <xf numFmtId="175" fontId="35" fillId="17" borderId="59" xfId="0" applyNumberFormat="1" applyFont="1" applyFill="1" applyBorder="1" applyAlignment="1" applyProtection="1">
      <alignment vertical="top" shrinkToFit="1"/>
      <protection locked="0"/>
    </xf>
    <xf numFmtId="175" fontId="35" fillId="18" borderId="59" xfId="0" applyNumberFormat="1" applyFont="1" applyFill="1" applyBorder="1" applyAlignment="1" applyProtection="1">
      <alignment vertical="top" shrinkToFit="1"/>
      <protection locked="0"/>
    </xf>
    <xf numFmtId="0" fontId="34" fillId="0" borderId="60" xfId="0" applyFont="1" applyBorder="1" applyAlignment="1" applyProtection="1">
      <alignment vertical="top" wrapText="1" shrinkToFit="1"/>
      <protection locked="0"/>
    </xf>
    <xf numFmtId="175" fontId="35" fillId="0" borderId="61" xfId="0" applyNumberFormat="1" applyFont="1" applyBorder="1" applyAlignment="1" applyProtection="1">
      <alignment vertical="top" shrinkToFit="1"/>
      <protection locked="0"/>
    </xf>
    <xf numFmtId="175" fontId="35" fillId="0" borderId="61" xfId="0" applyNumberFormat="1" applyFont="1" applyBorder="1" applyAlignment="1" applyProtection="1">
      <alignment horizontal="center" vertical="top" shrinkToFit="1"/>
      <protection locked="0"/>
    </xf>
    <xf numFmtId="175" fontId="35" fillId="0" borderId="61" xfId="0" applyNumberFormat="1" applyFont="1" applyBorder="1" applyAlignment="1" applyProtection="1">
      <alignment vertical="top" wrapText="1" shrinkToFit="1"/>
      <protection locked="0"/>
    </xf>
    <xf numFmtId="175" fontId="35" fillId="18" borderId="61" xfId="0" applyNumberFormat="1" applyFont="1" applyFill="1" applyBorder="1" applyAlignment="1" applyProtection="1">
      <alignment vertical="top" shrinkToFit="1"/>
      <protection locked="0"/>
    </xf>
    <xf numFmtId="175" fontId="35" fillId="18" borderId="52" xfId="0" applyNumberFormat="1" applyFont="1" applyFill="1" applyBorder="1" applyAlignment="1" applyProtection="1">
      <alignment vertical="top" shrinkToFit="1"/>
      <protection locked="0"/>
    </xf>
    <xf numFmtId="0" fontId="29" fillId="0" borderId="0" xfId="0" applyFont="1" applyProtection="1">
      <protection locked="0"/>
    </xf>
    <xf numFmtId="175" fontId="35" fillId="17" borderId="52" xfId="0" applyNumberFormat="1" applyFont="1" applyFill="1" applyBorder="1" applyAlignment="1" applyProtection="1">
      <alignment horizontal="center" vertical="top" shrinkToFit="1"/>
      <protection locked="0"/>
    </xf>
    <xf numFmtId="175" fontId="35" fillId="17" borderId="52" xfId="0" applyNumberFormat="1" applyFont="1" applyFill="1" applyBorder="1" applyAlignment="1" applyProtection="1">
      <alignment vertical="top" wrapText="1" shrinkToFit="1"/>
      <protection locked="0"/>
    </xf>
    <xf numFmtId="175" fontId="35" fillId="17" borderId="52" xfId="0" applyNumberFormat="1" applyFont="1" applyFill="1" applyBorder="1" applyAlignment="1" applyProtection="1">
      <alignment vertical="top" shrinkToFit="1"/>
      <protection locked="0"/>
    </xf>
    <xf numFmtId="0" fontId="23" fillId="16" borderId="25" xfId="0" applyFont="1" applyFill="1" applyBorder="1" applyAlignment="1">
      <alignment vertical="center" wrapText="1"/>
    </xf>
    <xf numFmtId="0" fontId="27" fillId="0" borderId="0" xfId="0" applyFont="1" applyAlignment="1" applyProtection="1">
      <alignment horizontal="center"/>
      <protection locked="0"/>
    </xf>
    <xf numFmtId="10" fontId="27" fillId="0" borderId="0" xfId="34" applyNumberFormat="1" applyFont="1" applyAlignment="1" applyProtection="1">
      <alignment horizontal="center"/>
      <protection locked="0"/>
    </xf>
    <xf numFmtId="0" fontId="23" fillId="5" borderId="25" xfId="0" applyFont="1" applyFill="1" applyBorder="1" applyAlignment="1">
      <alignment vertical="center"/>
    </xf>
    <xf numFmtId="0" fontId="22" fillId="0" borderId="41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175" fontId="35" fillId="5" borderId="51" xfId="0" applyNumberFormat="1" applyFont="1" applyFill="1" applyBorder="1" applyAlignment="1" applyProtection="1">
      <alignment vertical="top" shrinkToFit="1"/>
      <protection locked="0"/>
    </xf>
    <xf numFmtId="175" fontId="35" fillId="5" borderId="51" xfId="0" applyNumberFormat="1" applyFont="1" applyFill="1" applyBorder="1" applyAlignment="1" applyProtection="1">
      <alignment horizontal="center" vertical="top" shrinkToFit="1"/>
      <protection locked="0"/>
    </xf>
    <xf numFmtId="175" fontId="35" fillId="5" borderId="51" xfId="0" applyNumberFormat="1" applyFont="1" applyFill="1" applyBorder="1" applyAlignment="1" applyProtection="1">
      <alignment vertical="top" wrapText="1" shrinkToFit="1"/>
      <protection locked="0"/>
    </xf>
    <xf numFmtId="0" fontId="22" fillId="0" borderId="4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3" fillId="0" borderId="34" xfId="0" applyFont="1" applyBorder="1" applyAlignment="1">
      <alignment vertical="center" wrapText="1"/>
    </xf>
    <xf numFmtId="0" fontId="27" fillId="0" borderId="0" xfId="0" applyFont="1" applyBorder="1"/>
    <xf numFmtId="0" fontId="38" fillId="0" borderId="0" xfId="35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right" vertical="center" wrapText="1"/>
    </xf>
    <xf numFmtId="0" fontId="33" fillId="4" borderId="0" xfId="0" applyFont="1" applyFill="1" applyBorder="1" applyAlignment="1" applyProtection="1">
      <alignment horizontal="right" vertical="center"/>
      <protection locked="0"/>
    </xf>
    <xf numFmtId="10" fontId="33" fillId="0" borderId="0" xfId="34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/>
    <xf numFmtId="0" fontId="27" fillId="0" borderId="9" xfId="0" applyFont="1" applyBorder="1" applyAlignment="1" applyProtection="1">
      <alignment horizontal="center" wrapText="1"/>
    </xf>
    <xf numFmtId="0" fontId="21" fillId="0" borderId="7" xfId="0" applyFont="1" applyFill="1" applyBorder="1" applyAlignment="1" applyProtection="1">
      <alignment wrapText="1"/>
    </xf>
    <xf numFmtId="0" fontId="25" fillId="4" borderId="62" xfId="0" applyFont="1" applyFill="1" applyBorder="1" applyAlignment="1" applyProtection="1">
      <alignment horizontal="center" vertical="center"/>
    </xf>
    <xf numFmtId="0" fontId="25" fillId="4" borderId="17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/>
    </xf>
    <xf numFmtId="0" fontId="25" fillId="15" borderId="17" xfId="0" applyFont="1" applyFill="1" applyBorder="1" applyAlignment="1" applyProtection="1">
      <alignment horizontal="center" vertical="center"/>
    </xf>
    <xf numFmtId="10" fontId="25" fillId="15" borderId="18" xfId="34" applyNumberFormat="1" applyFont="1" applyFill="1" applyBorder="1" applyAlignment="1" applyProtection="1">
      <alignment horizontal="center" vertical="center"/>
    </xf>
    <xf numFmtId="0" fontId="31" fillId="15" borderId="36" xfId="0" applyFont="1" applyFill="1" applyBorder="1" applyAlignment="1" applyProtection="1">
      <alignment vertical="center" wrapText="1"/>
    </xf>
    <xf numFmtId="0" fontId="28" fillId="15" borderId="36" xfId="0" applyFont="1" applyFill="1" applyBorder="1" applyAlignment="1" applyProtection="1">
      <alignment vertical="center" shrinkToFit="1"/>
    </xf>
    <xf numFmtId="0" fontId="28" fillId="15" borderId="9" xfId="0" applyFont="1" applyFill="1" applyBorder="1" applyAlignment="1" applyProtection="1">
      <alignment horizontal="center" vertical="center"/>
    </xf>
    <xf numFmtId="0" fontId="28" fillId="15" borderId="9" xfId="0" applyFont="1" applyFill="1" applyBorder="1" applyAlignment="1" applyProtection="1">
      <alignment horizontal="center" vertical="center" wrapText="1"/>
    </xf>
    <xf numFmtId="0" fontId="28" fillId="15" borderId="9" xfId="0" applyFont="1" applyFill="1" applyBorder="1" applyAlignment="1" applyProtection="1">
      <alignment horizontal="center" vertical="center" shrinkToFit="1"/>
    </xf>
    <xf numFmtId="0" fontId="11" fillId="0" borderId="0" xfId="24" applyAlignment="1" applyProtection="1"/>
    <xf numFmtId="0" fontId="34" fillId="0" borderId="63" xfId="0" applyFont="1" applyBorder="1" applyAlignment="1">
      <alignment vertical="top" wrapText="1" shrinkToFit="1"/>
    </xf>
    <xf numFmtId="0" fontId="34" fillId="4" borderId="63" xfId="0" applyFont="1" applyFill="1" applyBorder="1" applyAlignment="1" applyProtection="1">
      <alignment vertical="top" shrinkToFit="1"/>
      <protection locked="0"/>
    </xf>
    <xf numFmtId="0" fontId="34" fillId="4" borderId="63" xfId="0" applyFont="1" applyFill="1" applyBorder="1" applyAlignment="1" applyProtection="1">
      <alignment horizontal="center" vertical="top" shrinkToFit="1"/>
      <protection locked="0"/>
    </xf>
    <xf numFmtId="0" fontId="33" fillId="4" borderId="39" xfId="0" applyFont="1" applyFill="1" applyBorder="1" applyAlignment="1" applyProtection="1">
      <alignment horizontal="right" vertical="center" wrapText="1"/>
      <protection locked="0"/>
    </xf>
    <xf numFmtId="0" fontId="33" fillId="4" borderId="39" xfId="0" applyFont="1" applyFill="1" applyBorder="1" applyAlignment="1" applyProtection="1">
      <alignment horizontal="right" vertical="center"/>
      <protection locked="0"/>
    </xf>
    <xf numFmtId="0" fontId="34" fillId="0" borderId="64" xfId="0" applyFont="1" applyBorder="1" applyAlignment="1">
      <alignment vertical="top" wrapText="1"/>
    </xf>
    <xf numFmtId="0" fontId="34" fillId="4" borderId="64" xfId="0" applyFont="1" applyFill="1" applyBorder="1" applyAlignment="1" applyProtection="1">
      <alignment vertical="top" wrapText="1"/>
      <protection locked="0"/>
    </xf>
    <xf numFmtId="0" fontId="34" fillId="4" borderId="64" xfId="0" applyFont="1" applyFill="1" applyBorder="1" applyAlignment="1" applyProtection="1">
      <alignment horizontal="center" vertical="top" wrapText="1"/>
      <protection locked="0"/>
    </xf>
    <xf numFmtId="0" fontId="33" fillId="4" borderId="13" xfId="0" applyFont="1" applyFill="1" applyBorder="1" applyAlignment="1" applyProtection="1">
      <alignment horizontal="right" vertical="center" wrapText="1"/>
      <protection locked="0"/>
    </xf>
    <xf numFmtId="0" fontId="33" fillId="4" borderId="13" xfId="0" applyFont="1" applyFill="1" applyBorder="1" applyAlignment="1" applyProtection="1">
      <alignment horizontal="right" vertical="center"/>
      <protection locked="0"/>
    </xf>
    <xf numFmtId="0" fontId="34" fillId="0" borderId="50" xfId="0" applyFont="1" applyBorder="1" applyAlignment="1" applyProtection="1">
      <alignment vertical="top" wrapText="1"/>
      <protection locked="0"/>
    </xf>
    <xf numFmtId="0" fontId="33" fillId="0" borderId="63" xfId="0" applyFont="1" applyFill="1" applyBorder="1" applyAlignment="1">
      <alignment vertical="center" wrapText="1"/>
    </xf>
    <xf numFmtId="0" fontId="33" fillId="4" borderId="63" xfId="0" applyFont="1" applyFill="1" applyBorder="1" applyAlignment="1" applyProtection="1">
      <alignment vertical="center" wrapText="1"/>
      <protection locked="0"/>
    </xf>
    <xf numFmtId="0" fontId="33" fillId="4" borderId="63" xfId="0" applyFont="1" applyFill="1" applyBorder="1" applyAlignment="1" applyProtection="1">
      <alignment horizontal="center" vertical="center" wrapText="1"/>
      <protection locked="0"/>
    </xf>
    <xf numFmtId="0" fontId="33" fillId="0" borderId="21" xfId="0" applyFont="1" applyFill="1" applyBorder="1" applyAlignment="1">
      <alignment vertical="center" wrapText="1"/>
    </xf>
    <xf numFmtId="0" fontId="33" fillId="4" borderId="21" xfId="0" applyFont="1" applyFill="1" applyBorder="1" applyAlignment="1" applyProtection="1">
      <alignment vertical="center" wrapText="1"/>
      <protection locked="0"/>
    </xf>
    <xf numFmtId="0" fontId="33" fillId="4" borderId="21" xfId="0" applyFont="1" applyFill="1" applyBorder="1" applyAlignment="1" applyProtection="1">
      <alignment horizontal="center" vertical="center" wrapText="1"/>
      <protection locked="0"/>
    </xf>
    <xf numFmtId="0" fontId="33" fillId="4" borderId="9" xfId="0" applyFont="1" applyFill="1" applyBorder="1" applyAlignment="1" applyProtection="1">
      <alignment horizontal="right" vertical="center" wrapText="1"/>
      <protection locked="0"/>
    </xf>
    <xf numFmtId="0" fontId="33" fillId="4" borderId="9" xfId="0" applyFont="1" applyFill="1" applyBorder="1" applyAlignment="1" applyProtection="1">
      <alignment horizontal="right" vertical="center"/>
      <protection locked="0"/>
    </xf>
    <xf numFmtId="0" fontId="33" fillId="0" borderId="64" xfId="0" applyFont="1" applyFill="1" applyBorder="1" applyAlignment="1">
      <alignment vertical="center" wrapText="1"/>
    </xf>
    <xf numFmtId="0" fontId="33" fillId="4" borderId="64" xfId="0" applyFont="1" applyFill="1" applyBorder="1" applyAlignment="1" applyProtection="1">
      <alignment vertical="center" wrapText="1"/>
      <protection locked="0"/>
    </xf>
    <xf numFmtId="0" fontId="33" fillId="4" borderId="64" xfId="0" applyFont="1" applyFill="1" applyBorder="1" applyAlignment="1" applyProtection="1">
      <alignment horizontal="center" vertical="center" wrapText="1"/>
      <protection locked="0"/>
    </xf>
    <xf numFmtId="0" fontId="29" fillId="15" borderId="16" xfId="0" applyFont="1" applyFill="1" applyBorder="1" applyAlignment="1">
      <alignment vertical="center" wrapText="1"/>
    </xf>
    <xf numFmtId="175" fontId="29" fillId="15" borderId="17" xfId="0" applyNumberFormat="1" applyFont="1" applyFill="1" applyBorder="1" applyAlignment="1" applyProtection="1">
      <alignment horizontal="right" vertical="center"/>
      <protection locked="0"/>
    </xf>
    <xf numFmtId="0" fontId="29" fillId="15" borderId="17" xfId="0" applyFont="1" applyFill="1" applyBorder="1" applyAlignment="1" applyProtection="1">
      <alignment horizontal="center" vertical="center"/>
      <protection locked="0"/>
    </xf>
    <xf numFmtId="10" fontId="29" fillId="15" borderId="18" xfId="34" applyNumberFormat="1" applyFont="1" applyFill="1" applyBorder="1" applyAlignment="1" applyProtection="1">
      <alignment horizontal="center" vertical="center"/>
      <protection locked="0"/>
    </xf>
    <xf numFmtId="175" fontId="27" fillId="4" borderId="9" xfId="0" applyNumberFormat="1" applyFont="1" applyFill="1" applyBorder="1" applyProtection="1">
      <protection locked="0"/>
    </xf>
    <xf numFmtId="3" fontId="0" fillId="0" borderId="0" xfId="1" applyNumberFormat="1" applyFont="1" applyBorder="1"/>
    <xf numFmtId="3" fontId="0" fillId="0" borderId="31" xfId="0" applyNumberFormat="1" applyBorder="1"/>
    <xf numFmtId="3" fontId="0" fillId="0" borderId="0" xfId="0" applyNumberFormat="1"/>
    <xf numFmtId="43" fontId="0" fillId="11" borderId="20" xfId="1" applyNumberFormat="1" applyFont="1" applyFill="1" applyBorder="1" applyAlignment="1">
      <alignment vertical="center"/>
    </xf>
    <xf numFmtId="166" fontId="3" fillId="7" borderId="2" xfId="1" applyNumberFormat="1" applyFont="1" applyFill="1" applyBorder="1"/>
    <xf numFmtId="166" fontId="0" fillId="7" borderId="2" xfId="1" applyNumberFormat="1" applyFont="1" applyFill="1" applyBorder="1"/>
    <xf numFmtId="166" fontId="0" fillId="7" borderId="3" xfId="1" applyNumberFormat="1" applyFont="1" applyFill="1" applyBorder="1"/>
    <xf numFmtId="166" fontId="2" fillId="7" borderId="40" xfId="1" applyNumberFormat="1" applyFont="1" applyFill="1" applyBorder="1"/>
    <xf numFmtId="166" fontId="3" fillId="7" borderId="0" xfId="1" applyNumberFormat="1" applyFont="1" applyFill="1" applyBorder="1"/>
    <xf numFmtId="166" fontId="0" fillId="7" borderId="0" xfId="1" applyNumberFormat="1" applyFont="1" applyFill="1" applyBorder="1"/>
    <xf numFmtId="166" fontId="0" fillId="7" borderId="41" xfId="1" applyNumberFormat="1" applyFont="1" applyFill="1" applyBorder="1"/>
    <xf numFmtId="166" fontId="3" fillId="7" borderId="34" xfId="1" applyNumberFormat="1" applyFont="1" applyFill="1" applyBorder="1"/>
    <xf numFmtId="166" fontId="0" fillId="7" borderId="34" xfId="1" applyNumberFormat="1" applyFont="1" applyFill="1" applyBorder="1"/>
    <xf numFmtId="166" fontId="0" fillId="7" borderId="4" xfId="1" applyNumberFormat="1" applyFont="1" applyFill="1" applyBorder="1"/>
    <xf numFmtId="166" fontId="3" fillId="3" borderId="63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 vertical="center" wrapText="1"/>
    </xf>
    <xf numFmtId="166" fontId="3" fillId="3" borderId="66" xfId="1" applyNumberFormat="1" applyFont="1" applyFill="1" applyBorder="1" applyAlignment="1">
      <alignment horizontal="center" vertical="center" wrapText="1"/>
    </xf>
    <xf numFmtId="166" fontId="3" fillId="3" borderId="25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vertical="center" wrapText="1"/>
    </xf>
    <xf numFmtId="166" fontId="3" fillId="19" borderId="9" xfId="1" applyNumberFormat="1" applyFont="1" applyFill="1" applyBorder="1" applyAlignment="1">
      <alignment horizontal="center" vertic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166" fontId="5" fillId="3" borderId="4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1" fillId="5" borderId="67" xfId="1" applyNumberFormat="1" applyFont="1" applyFill="1" applyBorder="1" applyAlignment="1">
      <alignment vertical="center" wrapText="1"/>
    </xf>
    <xf numFmtId="166" fontId="1" fillId="5" borderId="68" xfId="1" applyNumberFormat="1" applyFont="1" applyFill="1" applyBorder="1" applyAlignment="1">
      <alignment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5" borderId="68" xfId="1" applyNumberFormat="1" applyFont="1" applyFill="1" applyBorder="1" applyAlignment="1">
      <alignment wrapText="1"/>
    </xf>
    <xf numFmtId="166" fontId="3" fillId="5" borderId="19" xfId="1" applyNumberFormat="1" applyFont="1" applyFill="1" applyBorder="1" applyAlignment="1">
      <alignment wrapText="1"/>
    </xf>
    <xf numFmtId="166" fontId="0" fillId="5" borderId="19" xfId="1" applyNumberFormat="1" applyFont="1" applyFill="1" applyBorder="1" applyAlignment="1">
      <alignment wrapText="1"/>
    </xf>
    <xf numFmtId="166" fontId="3" fillId="5" borderId="4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1" fillId="0" borderId="67" xfId="1" applyNumberFormat="1" applyFont="1" applyBorder="1" applyAlignment="1">
      <alignment vertical="center" wrapText="1"/>
    </xf>
    <xf numFmtId="166" fontId="1" fillId="0" borderId="68" xfId="1" applyNumberFormat="1" applyFont="1" applyBorder="1" applyAlignment="1">
      <alignment vertical="center"/>
    </xf>
    <xf numFmtId="166" fontId="1" fillId="0" borderId="19" xfId="1" applyNumberFormat="1" applyFont="1" applyBorder="1"/>
    <xf numFmtId="166" fontId="1" fillId="0" borderId="68" xfId="1" applyNumberFormat="1" applyFont="1" applyBorder="1"/>
    <xf numFmtId="166" fontId="1" fillId="0" borderId="67" xfId="1" applyNumberFormat="1" applyFont="1" applyBorder="1" applyAlignment="1">
      <alignment vertical="center"/>
    </xf>
    <xf numFmtId="166" fontId="1" fillId="0" borderId="68" xfId="1" applyNumberFormat="1" applyFont="1" applyBorder="1" applyAlignment="1">
      <alignment vertical="center" wrapText="1"/>
    </xf>
    <xf numFmtId="166" fontId="1" fillId="0" borderId="69" xfId="1" applyNumberFormat="1" applyFont="1" applyBorder="1" applyAlignment="1">
      <alignment vertical="center"/>
    </xf>
    <xf numFmtId="166" fontId="1" fillId="0" borderId="70" xfId="1" applyNumberFormat="1" applyFont="1" applyBorder="1" applyAlignment="1">
      <alignment vertical="center"/>
    </xf>
    <xf numFmtId="166" fontId="1" fillId="0" borderId="36" xfId="1" applyNumberFormat="1" applyFont="1" applyBorder="1"/>
    <xf numFmtId="166" fontId="1" fillId="0" borderId="70" xfId="1" applyNumberFormat="1" applyFont="1" applyBorder="1"/>
    <xf numFmtId="166" fontId="1" fillId="5" borderId="29" xfId="1" applyNumberFormat="1" applyFont="1" applyFill="1" applyBorder="1" applyAlignment="1">
      <alignment wrapText="1"/>
    </xf>
    <xf numFmtId="166" fontId="3" fillId="5" borderId="29" xfId="1" applyNumberFormat="1" applyFont="1" applyFill="1" applyBorder="1" applyAlignment="1">
      <alignment wrapText="1"/>
    </xf>
    <xf numFmtId="166" fontId="3" fillId="5" borderId="30" xfId="1" applyNumberFormat="1" applyFont="1" applyFill="1" applyBorder="1" applyAlignment="1">
      <alignment wrapText="1"/>
    </xf>
    <xf numFmtId="166" fontId="1" fillId="0" borderId="71" xfId="1" applyNumberFormat="1" applyFont="1" applyBorder="1" applyAlignment="1">
      <alignment vertical="center" wrapText="1"/>
    </xf>
    <xf numFmtId="166" fontId="1" fillId="0" borderId="21" xfId="1" applyNumberFormat="1" applyFont="1" applyBorder="1" applyAlignment="1">
      <alignment vertical="center"/>
    </xf>
    <xf numFmtId="166" fontId="1" fillId="0" borderId="9" xfId="1" applyNumberFormat="1" applyFont="1" applyBorder="1"/>
    <xf numFmtId="166" fontId="1" fillId="5" borderId="9" xfId="1" applyNumberFormat="1" applyFont="1" applyFill="1" applyBorder="1" applyAlignment="1">
      <alignment wrapText="1"/>
    </xf>
    <xf numFmtId="166" fontId="3" fillId="5" borderId="25" xfId="1" applyNumberFormat="1" applyFont="1" applyFill="1" applyBorder="1" applyAlignment="1">
      <alignment wrapText="1"/>
    </xf>
    <xf numFmtId="166" fontId="0" fillId="5" borderId="68" xfId="1" applyNumberFormat="1" applyFont="1" applyFill="1" applyBorder="1" applyAlignment="1">
      <alignment vertical="center" wrapText="1"/>
    </xf>
    <xf numFmtId="166" fontId="1" fillId="0" borderId="21" xfId="1" applyNumberFormat="1" applyFont="1" applyBorder="1"/>
    <xf numFmtId="166" fontId="1" fillId="0" borderId="71" xfId="1" applyNumberFormat="1" applyFont="1" applyBorder="1" applyAlignment="1">
      <alignment vertical="center"/>
    </xf>
    <xf numFmtId="166" fontId="1" fillId="0" borderId="21" xfId="1" applyNumberFormat="1" applyFont="1" applyBorder="1" applyAlignment="1">
      <alignment vertical="center" wrapText="1"/>
    </xf>
    <xf numFmtId="166" fontId="3" fillId="3" borderId="0" xfId="1" applyNumberFormat="1" applyFont="1" applyFill="1" applyBorder="1" applyAlignment="1"/>
    <xf numFmtId="166" fontId="3" fillId="3" borderId="64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/>
    </xf>
    <xf numFmtId="166" fontId="3" fillId="3" borderId="47" xfId="1" applyNumberFormat="1" applyFont="1" applyFill="1" applyBorder="1" applyAlignment="1">
      <alignment horizontal="center"/>
    </xf>
    <xf numFmtId="166" fontId="5" fillId="3" borderId="68" xfId="1" applyNumberFormat="1" applyFont="1" applyFill="1" applyBorder="1" applyAlignment="1">
      <alignment horizontal="center" vertical="center" wrapText="1"/>
    </xf>
    <xf numFmtId="166" fontId="1" fillId="6" borderId="19" xfId="1" applyNumberFormat="1" applyFont="1" applyFill="1" applyBorder="1" applyAlignment="1">
      <alignment wrapText="1"/>
    </xf>
    <xf numFmtId="166" fontId="3" fillId="6" borderId="19" xfId="1" applyNumberFormat="1" applyFont="1" applyFill="1" applyBorder="1" applyAlignment="1">
      <alignment wrapText="1"/>
    </xf>
    <xf numFmtId="166" fontId="3" fillId="4" borderId="36" xfId="1" applyNumberFormat="1" applyFont="1" applyFill="1" applyBorder="1"/>
    <xf numFmtId="173" fontId="3" fillId="4" borderId="36" xfId="1" applyNumberFormat="1" applyFont="1" applyFill="1" applyBorder="1"/>
    <xf numFmtId="3" fontId="3" fillId="4" borderId="9" xfId="0" applyNumberFormat="1" applyFont="1" applyFill="1" applyBorder="1"/>
    <xf numFmtId="3" fontId="3" fillId="8" borderId="9" xfId="0" applyNumberFormat="1" applyFont="1" applyFill="1" applyBorder="1"/>
    <xf numFmtId="176" fontId="0" fillId="0" borderId="0" xfId="1" applyNumberFormat="1" applyFont="1"/>
    <xf numFmtId="166" fontId="0" fillId="4" borderId="0" xfId="1" applyNumberFormat="1" applyFont="1" applyFill="1"/>
    <xf numFmtId="165" fontId="0" fillId="4" borderId="0" xfId="1" applyNumberFormat="1" applyFont="1" applyFill="1"/>
    <xf numFmtId="166" fontId="16" fillId="4" borderId="9" xfId="1" applyNumberFormat="1" applyFont="1" applyFill="1" applyBorder="1" applyAlignment="1">
      <alignment horizontal="center" vertical="center" wrapText="1"/>
    </xf>
    <xf numFmtId="166" fontId="3" fillId="4" borderId="19" xfId="1" applyNumberFormat="1" applyFont="1" applyFill="1" applyBorder="1" applyAlignment="1">
      <alignment wrapText="1"/>
    </xf>
    <xf numFmtId="1" fontId="33" fillId="0" borderId="39" xfId="0" applyNumberFormat="1" applyFont="1" applyFill="1" applyBorder="1" applyAlignment="1" applyProtection="1">
      <alignment horizontal="center" vertical="center"/>
      <protection locked="0"/>
    </xf>
    <xf numFmtId="1" fontId="33" fillId="0" borderId="9" xfId="0" applyNumberFormat="1" applyFont="1" applyFill="1" applyBorder="1" applyAlignment="1" applyProtection="1">
      <alignment horizontal="center" vertical="center"/>
      <protection locked="0"/>
    </xf>
    <xf numFmtId="10" fontId="33" fillId="0" borderId="22" xfId="34" applyNumberFormat="1" applyFont="1" applyFill="1" applyBorder="1" applyAlignment="1" applyProtection="1">
      <alignment horizontal="center" vertical="center"/>
      <protection locked="0"/>
    </xf>
    <xf numFmtId="0" fontId="33" fillId="0" borderId="9" xfId="0" applyFont="1" applyFill="1" applyBorder="1" applyAlignment="1" applyProtection="1">
      <alignment horizontal="center" vertical="center"/>
      <protection locked="0"/>
    </xf>
    <xf numFmtId="177" fontId="11" fillId="0" borderId="0" xfId="34" applyNumberFormat="1" applyFont="1" applyAlignment="1"/>
    <xf numFmtId="165" fontId="0" fillId="0" borderId="0" xfId="1" applyNumberFormat="1" applyFont="1"/>
    <xf numFmtId="178" fontId="0" fillId="0" borderId="0" xfId="1" applyNumberFormat="1" applyFont="1"/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5" fillId="3" borderId="9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/>
    </xf>
    <xf numFmtId="166" fontId="3" fillId="3" borderId="39" xfId="1" applyNumberFormat="1" applyFont="1" applyFill="1" applyBorder="1" applyAlignment="1">
      <alignment horizontal="center"/>
    </xf>
    <xf numFmtId="166" fontId="3" fillId="3" borderId="63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63" xfId="1" applyNumberFormat="1" applyFont="1" applyFill="1" applyBorder="1" applyAlignment="1">
      <alignment horizontal="center" wrapText="1"/>
    </xf>
    <xf numFmtId="166" fontId="3" fillId="3" borderId="8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6" fillId="6" borderId="5" xfId="1" applyNumberFormat="1" applyFont="1" applyFill="1" applyBorder="1" applyAlignment="1">
      <alignment horizontal="center"/>
    </xf>
    <xf numFmtId="166" fontId="36" fillId="6" borderId="7" xfId="1" applyNumberFormat="1" applyFont="1" applyFill="1" applyBorder="1" applyAlignment="1">
      <alignment horizontal="center"/>
    </xf>
    <xf numFmtId="166" fontId="3" fillId="3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72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73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3" fillId="3" borderId="5" xfId="1" applyNumberFormat="1" applyFont="1" applyFill="1" applyBorder="1" applyAlignment="1">
      <alignment horizontal="center" vertical="center"/>
    </xf>
    <xf numFmtId="166" fontId="3" fillId="3" borderId="7" xfId="1" applyNumberFormat="1" applyFont="1" applyFill="1" applyBorder="1" applyAlignment="1">
      <alignment horizontal="center" vertical="center"/>
    </xf>
    <xf numFmtId="166" fontId="3" fillId="3" borderId="38" xfId="1" applyNumberFormat="1" applyFont="1" applyFill="1" applyBorder="1" applyAlignment="1">
      <alignment horizontal="center" vertical="center" wrapText="1"/>
    </xf>
    <xf numFmtId="166" fontId="3" fillId="3" borderId="10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66" fontId="3" fillId="3" borderId="11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3" fillId="3" borderId="6" xfId="1" applyNumberFormat="1" applyFont="1" applyFill="1" applyBorder="1" applyAlignment="1">
      <alignment horizontal="center" vertical="center" wrapText="1"/>
    </xf>
    <xf numFmtId="166" fontId="3" fillId="3" borderId="36" xfId="1" applyNumberFormat="1" applyFont="1" applyFill="1" applyBorder="1" applyAlignment="1">
      <alignment horizontal="center" vertical="center" wrapText="1"/>
    </xf>
    <xf numFmtId="166" fontId="3" fillId="3" borderId="12" xfId="1" applyNumberFormat="1" applyFont="1" applyFill="1" applyBorder="1" applyAlignment="1">
      <alignment horizontal="center" vertical="center" wrapText="1"/>
    </xf>
    <xf numFmtId="166" fontId="3" fillId="3" borderId="37" xfId="1" applyNumberFormat="1" applyFont="1" applyFill="1" applyBorder="1" applyAlignment="1">
      <alignment horizontal="center" vertical="center" wrapText="1"/>
    </xf>
    <xf numFmtId="166" fontId="3" fillId="4" borderId="37" xfId="1" applyNumberFormat="1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 wrapText="1"/>
    </xf>
    <xf numFmtId="3" fontId="3" fillId="6" borderId="31" xfId="1" applyNumberFormat="1" applyFont="1" applyFill="1" applyBorder="1" applyAlignment="1">
      <alignment horizontal="center"/>
    </xf>
    <xf numFmtId="166" fontId="3" fillId="6" borderId="5" xfId="1" applyNumberFormat="1" applyFont="1" applyFill="1" applyBorder="1" applyAlignment="1">
      <alignment horizontal="center"/>
    </xf>
    <xf numFmtId="166" fontId="3" fillId="6" borderId="7" xfId="1" applyNumberFormat="1" applyFont="1" applyFill="1" applyBorder="1" applyAlignment="1">
      <alignment horizontal="center"/>
    </xf>
    <xf numFmtId="166" fontId="3" fillId="6" borderId="6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6" fontId="3" fillId="3" borderId="2" xfId="1" applyNumberFormat="1" applyFont="1" applyFill="1" applyBorder="1" applyAlignment="1">
      <alignment horizontal="center"/>
    </xf>
    <xf numFmtId="166" fontId="15" fillId="5" borderId="0" xfId="1" applyNumberFormat="1" applyFont="1" applyFill="1" applyBorder="1" applyAlignment="1">
      <alignment horizontal="left" wrapText="1"/>
    </xf>
    <xf numFmtId="166" fontId="3" fillId="2" borderId="1" xfId="1" applyNumberFormat="1" applyFont="1" applyFill="1" applyBorder="1" applyAlignment="1">
      <alignment horizontal="left"/>
    </xf>
    <xf numFmtId="166" fontId="3" fillId="2" borderId="2" xfId="1" applyNumberFormat="1" applyFont="1" applyFill="1" applyBorder="1" applyAlignment="1">
      <alignment horizontal="left"/>
    </xf>
    <xf numFmtId="0" fontId="28" fillId="15" borderId="9" xfId="0" applyFont="1" applyFill="1" applyBorder="1" applyAlignment="1">
      <alignment horizontal="center" vertical="center"/>
    </xf>
    <xf numFmtId="0" fontId="28" fillId="15" borderId="48" xfId="0" applyFont="1" applyFill="1" applyBorder="1" applyAlignment="1">
      <alignment horizontal="center" vertical="center" shrinkToFit="1"/>
    </xf>
    <xf numFmtId="0" fontId="28" fillId="15" borderId="49" xfId="0" applyFont="1" applyFill="1" applyBorder="1" applyAlignment="1">
      <alignment horizontal="center" vertical="center" shrinkToFit="1"/>
    </xf>
    <xf numFmtId="0" fontId="29" fillId="15" borderId="1" xfId="0" applyFont="1" applyFill="1" applyBorder="1" applyAlignment="1">
      <alignment horizontal="center" wrapText="1"/>
    </xf>
    <xf numFmtId="0" fontId="29" fillId="15" borderId="3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57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6" fontId="0" fillId="3" borderId="2" xfId="1" applyNumberFormat="1" applyFont="1" applyFill="1" applyBorder="1" applyAlignment="1">
      <alignment horizontal="center" vertical="center"/>
    </xf>
    <xf numFmtId="166" fontId="0" fillId="3" borderId="0" xfId="1" applyNumberFormat="1" applyFont="1" applyFill="1" applyBorder="1" applyAlignment="1">
      <alignment horizontal="center" vertical="center"/>
    </xf>
    <xf numFmtId="166" fontId="0" fillId="3" borderId="34" xfId="1" applyNumberFormat="1" applyFont="1" applyFill="1" applyBorder="1" applyAlignment="1">
      <alignment horizontal="center" vertical="center"/>
    </xf>
    <xf numFmtId="49" fontId="22" fillId="3" borderId="31" xfId="0" applyNumberFormat="1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0" fillId="10" borderId="24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22" fillId="10" borderId="24" xfId="0" applyFont="1" applyFill="1" applyBorder="1" applyAlignment="1">
      <alignment horizontal="center" vertical="center" wrapText="1"/>
    </xf>
    <xf numFmtId="0" fontId="22" fillId="10" borderId="42" xfId="0" applyFont="1" applyFill="1" applyBorder="1" applyAlignment="1">
      <alignment horizontal="center" vertical="center" wrapText="1"/>
    </xf>
    <xf numFmtId="0" fontId="22" fillId="10" borderId="32" xfId="0" applyFont="1" applyFill="1" applyBorder="1" applyAlignment="1">
      <alignment horizontal="center" vertical="center" wrapText="1"/>
    </xf>
    <xf numFmtId="49" fontId="22" fillId="10" borderId="31" xfId="0" applyNumberFormat="1" applyFont="1" applyFill="1" applyBorder="1" applyAlignment="1">
      <alignment horizontal="center" vertical="center" wrapText="1"/>
    </xf>
    <xf numFmtId="0" fontId="22" fillId="10" borderId="31" xfId="0" applyFont="1" applyFill="1" applyBorder="1" applyAlignment="1">
      <alignment horizontal="left" vertical="center" wrapText="1"/>
    </xf>
    <xf numFmtId="166" fontId="0" fillId="10" borderId="2" xfId="1" applyNumberFormat="1" applyFont="1" applyFill="1" applyBorder="1" applyAlignment="1">
      <alignment horizontal="center" vertical="center"/>
    </xf>
    <xf numFmtId="166" fontId="0" fillId="10" borderId="34" xfId="1" applyNumberFormat="1" applyFont="1" applyFill="1" applyBorder="1" applyAlignment="1">
      <alignment horizontal="center" vertical="center"/>
    </xf>
    <xf numFmtId="49" fontId="22" fillId="14" borderId="31" xfId="0" applyNumberFormat="1" applyFont="1" applyFill="1" applyBorder="1" applyAlignment="1">
      <alignment horizontal="center" vertical="center" wrapText="1"/>
    </xf>
    <xf numFmtId="0" fontId="22" fillId="14" borderId="31" xfId="0" applyFont="1" applyFill="1" applyBorder="1" applyAlignment="1">
      <alignment horizontal="left" vertical="center" wrapText="1"/>
    </xf>
    <xf numFmtId="166" fontId="0" fillId="14" borderId="2" xfId="1" applyNumberFormat="1" applyFont="1" applyFill="1" applyBorder="1" applyAlignment="1">
      <alignment horizontal="center" vertical="center"/>
    </xf>
    <xf numFmtId="166" fontId="0" fillId="14" borderId="0" xfId="1" applyNumberFormat="1" applyFont="1" applyFill="1" applyBorder="1" applyAlignment="1">
      <alignment horizontal="center" vertical="center"/>
    </xf>
    <xf numFmtId="166" fontId="0" fillId="14" borderId="34" xfId="1" applyNumberFormat="1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22" fillId="3" borderId="31" xfId="0" applyFont="1" applyFill="1" applyBorder="1" applyAlignment="1">
      <alignment vertical="center" wrapText="1"/>
    </xf>
    <xf numFmtId="0" fontId="0" fillId="14" borderId="31" xfId="0" applyFill="1" applyBorder="1" applyAlignment="1">
      <alignment horizontal="center" vertical="center"/>
    </xf>
    <xf numFmtId="0" fontId="22" fillId="14" borderId="31" xfId="0" applyFont="1" applyFill="1" applyBorder="1" applyAlignment="1">
      <alignment vertical="center" wrapText="1"/>
    </xf>
    <xf numFmtId="49" fontId="22" fillId="6" borderId="31" xfId="0" applyNumberFormat="1" applyFont="1" applyFill="1" applyBorder="1" applyAlignment="1">
      <alignment horizontal="center" vertical="center" wrapText="1"/>
    </xf>
    <xf numFmtId="0" fontId="22" fillId="6" borderId="31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34" xfId="1" applyNumberFormat="1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vertical="center" wrapText="1"/>
    </xf>
    <xf numFmtId="0" fontId="0" fillId="13" borderId="31" xfId="0" applyFill="1" applyBorder="1" applyAlignment="1">
      <alignment horizontal="center" vertical="center"/>
    </xf>
    <xf numFmtId="0" fontId="22" fillId="13" borderId="31" xfId="0" applyFont="1" applyFill="1" applyBorder="1" applyAlignment="1">
      <alignment vertical="center" wrapText="1"/>
    </xf>
    <xf numFmtId="49" fontId="22" fillId="13" borderId="31" xfId="0" applyNumberFormat="1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horizontal="left" vertical="center" wrapText="1"/>
    </xf>
    <xf numFmtId="166" fontId="0" fillId="13" borderId="65" xfId="1" applyNumberFormat="1" applyFont="1" applyFill="1" applyBorder="1" applyAlignment="1">
      <alignment horizontal="center" vertical="center"/>
    </xf>
    <xf numFmtId="166" fontId="0" fillId="13" borderId="45" xfId="1" applyNumberFormat="1" applyFont="1" applyFill="1" applyBorder="1" applyAlignment="1">
      <alignment horizontal="center" vertical="center"/>
    </xf>
    <xf numFmtId="166" fontId="0" fillId="13" borderId="26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/>
    </xf>
    <xf numFmtId="0" fontId="22" fillId="12" borderId="31" xfId="0" applyFont="1" applyFill="1" applyBorder="1" applyAlignment="1">
      <alignment vertical="center" wrapText="1"/>
    </xf>
    <xf numFmtId="49" fontId="22" fillId="12" borderId="31" xfId="0" applyNumberFormat="1" applyFont="1" applyFill="1" applyBorder="1" applyAlignment="1">
      <alignment horizontal="center" vertical="center" wrapText="1"/>
    </xf>
    <xf numFmtId="0" fontId="22" fillId="12" borderId="31" xfId="0" applyFont="1" applyFill="1" applyBorder="1" applyAlignment="1">
      <alignment horizontal="left" vertical="center" wrapText="1"/>
    </xf>
    <xf numFmtId="166" fontId="0" fillId="12" borderId="2" xfId="1" applyNumberFormat="1" applyFont="1" applyFill="1" applyBorder="1" applyAlignment="1">
      <alignment horizontal="center" vertical="center"/>
    </xf>
    <xf numFmtId="166" fontId="0" fillId="12" borderId="0" xfId="1" applyNumberFormat="1" applyFont="1" applyFill="1" applyBorder="1" applyAlignment="1">
      <alignment horizontal="center" vertical="center"/>
    </xf>
    <xf numFmtId="166" fontId="0" fillId="12" borderId="34" xfId="1" applyNumberFormat="1" applyFont="1" applyFill="1" applyBorder="1" applyAlignment="1">
      <alignment horizontal="center" vertical="center"/>
    </xf>
    <xf numFmtId="166" fontId="0" fillId="12" borderId="65" xfId="1" applyNumberFormat="1" applyFont="1" applyFill="1" applyBorder="1" applyAlignment="1">
      <alignment horizontal="center" vertical="center"/>
    </xf>
    <xf numFmtId="166" fontId="0" fillId="12" borderId="45" xfId="1" applyNumberFormat="1" applyFont="1" applyFill="1" applyBorder="1" applyAlignment="1">
      <alignment horizontal="center" vertical="center"/>
    </xf>
    <xf numFmtId="166" fontId="0" fillId="12" borderId="26" xfId="1" applyNumberFormat="1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0" fontId="22" fillId="11" borderId="24" xfId="0" applyFont="1" applyFill="1" applyBorder="1" applyAlignment="1">
      <alignment vertical="center" wrapText="1"/>
    </xf>
    <xf numFmtId="0" fontId="22" fillId="11" borderId="42" xfId="0" applyFont="1" applyFill="1" applyBorder="1" applyAlignment="1">
      <alignment vertical="center" wrapText="1"/>
    </xf>
    <xf numFmtId="0" fontId="22" fillId="11" borderId="32" xfId="0" applyFont="1" applyFill="1" applyBorder="1" applyAlignment="1">
      <alignment vertical="center" wrapText="1"/>
    </xf>
    <xf numFmtId="49" fontId="22" fillId="11" borderId="31" xfId="0" applyNumberFormat="1" applyFont="1" applyFill="1" applyBorder="1" applyAlignment="1">
      <alignment horizontal="center" vertical="center" wrapText="1"/>
    </xf>
    <xf numFmtId="0" fontId="22" fillId="11" borderId="31" xfId="0" applyFont="1" applyFill="1" applyBorder="1" applyAlignment="1">
      <alignment horizontal="left" vertical="center" wrapText="1"/>
    </xf>
    <xf numFmtId="166" fontId="0" fillId="11" borderId="45" xfId="1" applyNumberFormat="1" applyFont="1" applyFill="1" applyBorder="1" applyAlignment="1">
      <alignment horizontal="center" vertical="center"/>
    </xf>
    <xf numFmtId="166" fontId="0" fillId="11" borderId="26" xfId="1" applyNumberFormat="1" applyFont="1" applyFill="1" applyBorder="1" applyAlignment="1">
      <alignment horizontal="center" vertical="center"/>
    </xf>
    <xf numFmtId="166" fontId="0" fillId="11" borderId="2" xfId="1" applyNumberFormat="1" applyFont="1" applyFill="1" applyBorder="1" applyAlignment="1">
      <alignment horizontal="center" vertical="center"/>
    </xf>
    <xf numFmtId="166" fontId="0" fillId="11" borderId="0" xfId="1" applyNumberFormat="1" applyFont="1" applyFill="1" applyBorder="1" applyAlignment="1">
      <alignment horizontal="center" vertical="center"/>
    </xf>
    <xf numFmtId="166" fontId="0" fillId="11" borderId="34" xfId="1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49" fontId="21" fillId="0" borderId="24" xfId="0" applyNumberFormat="1" applyFont="1" applyBorder="1" applyAlignment="1">
      <alignment horizontal="center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36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Normal_Tabla salida para IPS (documento maestro)" xfId="35"/>
    <cellStyle name="Porcentaje 2" xfId="29"/>
    <cellStyle name="Porcentaje 3" xfId="30"/>
    <cellStyle name="Porcentual" xfId="34" builtinId="5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8875" y="0"/>
          <a:ext cx="208597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847725</xdr:colOff>
      <xdr:row>0</xdr:row>
      <xdr:rowOff>104775</xdr:rowOff>
    </xdr:from>
    <xdr:to>
      <xdr:col>5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4400" y="104775"/>
          <a:ext cx="16954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6600" y="104775"/>
          <a:ext cx="21717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57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800100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952500</xdr:colOff>
      <xdr:row>0</xdr:row>
      <xdr:rowOff>152400</xdr:rowOff>
    </xdr:from>
    <xdr:to>
      <xdr:col>3</xdr:col>
      <xdr:colOff>1133475</xdr:colOff>
      <xdr:row>2</xdr:row>
      <xdr:rowOff>171450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19450" y="152400"/>
          <a:ext cx="16383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9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21431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cesar/Presupuesto/Presupuesto%202014/Talento%20huma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ROS ADTVOS"/>
      <sheetName val="OTROS OPER"/>
      <sheetName val="P.T. OPERAT"/>
      <sheetName val="ADTVO ALIM"/>
      <sheetName val="OPER. ALIM"/>
      <sheetName val="Pensionados"/>
      <sheetName val="2014"/>
      <sheetName val="plan de cargos 2014"/>
      <sheetName val="Aportes patronales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J6">
            <v>62620567.95985911</v>
          </cell>
        </row>
        <row r="7">
          <cell r="AJ7">
            <v>29328152.272610225</v>
          </cell>
        </row>
        <row r="8">
          <cell r="AJ8">
            <v>35267528.166347377</v>
          </cell>
        </row>
        <row r="9">
          <cell r="AJ9">
            <v>51089673.609914668</v>
          </cell>
        </row>
        <row r="10">
          <cell r="AJ10">
            <v>36109976.168998577</v>
          </cell>
        </row>
        <row r="12">
          <cell r="AJ12">
            <v>29328152.272610225</v>
          </cell>
        </row>
        <row r="15">
          <cell r="AJ15">
            <v>29542012.792610224</v>
          </cell>
        </row>
        <row r="16">
          <cell r="AJ16">
            <v>51089673.609914668</v>
          </cell>
        </row>
        <row r="19">
          <cell r="AJ19">
            <v>29328152.272610225</v>
          </cell>
        </row>
        <row r="21">
          <cell r="AJ21">
            <v>29328152.272610225</v>
          </cell>
        </row>
        <row r="22">
          <cell r="AJ22">
            <v>58081722.802435897</v>
          </cell>
        </row>
        <row r="24">
          <cell r="AJ24">
            <v>51089673.609914668</v>
          </cell>
        </row>
        <row r="25">
          <cell r="AJ25">
            <v>51089673.609914668</v>
          </cell>
        </row>
        <row r="26">
          <cell r="AJ26">
            <v>134384151.4475767</v>
          </cell>
        </row>
        <row r="27">
          <cell r="AJ27">
            <v>29542012.792610224</v>
          </cell>
        </row>
        <row r="28">
          <cell r="AJ28">
            <v>29542012.792610224</v>
          </cell>
        </row>
        <row r="29">
          <cell r="AJ29">
            <v>29328152.272610225</v>
          </cell>
        </row>
        <row r="31">
          <cell r="AJ31">
            <v>25020250.004228447</v>
          </cell>
        </row>
        <row r="32">
          <cell r="AJ32">
            <v>66665233.516244173</v>
          </cell>
        </row>
        <row r="33">
          <cell r="AJ33">
            <v>44148165.970136724</v>
          </cell>
        </row>
        <row r="34">
          <cell r="AJ34">
            <v>54474346.871706933</v>
          </cell>
        </row>
        <row r="35">
          <cell r="AJ35">
            <v>34301178.987422489</v>
          </cell>
        </row>
        <row r="36">
          <cell r="AJ36">
            <v>104605705.12280881</v>
          </cell>
        </row>
        <row r="38">
          <cell r="AJ38">
            <v>29328152.272610225</v>
          </cell>
        </row>
        <row r="39">
          <cell r="AJ39">
            <v>58081722.802435897</v>
          </cell>
        </row>
        <row r="40">
          <cell r="AJ40">
            <v>26595152.674279198</v>
          </cell>
        </row>
        <row r="41">
          <cell r="AJ41">
            <v>29328152.272610225</v>
          </cell>
        </row>
        <row r="44">
          <cell r="AJ44">
            <v>54474346.871706933</v>
          </cell>
        </row>
        <row r="45">
          <cell r="AJ45">
            <v>51089673.609914668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40"/>
  <sheetViews>
    <sheetView workbookViewId="0">
      <pane xSplit="4" ySplit="7" topLeftCell="X34" activePane="bottomRight" state="frozen"/>
      <selection pane="topRight" activeCell="E1" sqref="E1"/>
      <selection pane="bottomLeft" activeCell="A8" sqref="A8"/>
      <selection pane="bottomRight" activeCell="AE36" sqref="AE36"/>
    </sheetView>
  </sheetViews>
  <sheetFormatPr baseColWidth="10" defaultColWidth="11.44140625" defaultRowHeight="14.4"/>
  <cols>
    <col min="1" max="1" width="11.44140625" style="2"/>
    <col min="2" max="2" width="17.88671875" style="2" customWidth="1"/>
    <col min="3" max="3" width="11.554687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6.33203125" style="2" customWidth="1"/>
    <col min="11" max="11" width="15.5546875" style="2" customWidth="1"/>
    <col min="12" max="12" width="15" style="2" bestFit="1" customWidth="1"/>
    <col min="13" max="13" width="12.6640625" style="2" customWidth="1"/>
    <col min="14" max="14" width="13.88671875" style="2" customWidth="1"/>
    <col min="15" max="15" width="16.88671875" style="2" bestFit="1" customWidth="1"/>
    <col min="16" max="16" width="17.109375" style="2" bestFit="1" customWidth="1"/>
    <col min="17" max="18" width="13.5546875" style="2" customWidth="1"/>
    <col min="19" max="19" width="14" style="2" customWidth="1"/>
    <col min="20" max="20" width="19.44140625" style="2" customWidth="1"/>
    <col min="21" max="21" width="14.44140625" style="2" customWidth="1"/>
    <col min="22" max="22" width="15.88671875" style="2" customWidth="1"/>
    <col min="23" max="23" width="14.33203125" style="2" bestFit="1" customWidth="1"/>
    <col min="24" max="24" width="12.109375" style="2" customWidth="1"/>
    <col min="25" max="25" width="12" style="2" bestFit="1" customWidth="1"/>
    <col min="26" max="26" width="14.109375" style="2" customWidth="1"/>
    <col min="27" max="27" width="13.44140625" style="2" customWidth="1"/>
    <col min="28" max="28" width="15.88671875" style="2" bestFit="1" customWidth="1"/>
    <col min="29" max="29" width="12.88671875" style="2" bestFit="1" customWidth="1"/>
    <col min="30" max="30" width="13.109375" style="2" customWidth="1"/>
    <col min="31" max="31" width="18.33203125" style="428" bestFit="1" customWidth="1"/>
    <col min="32" max="32" width="16.44140625" style="2" customWidth="1"/>
    <col min="33" max="33" width="13.4414062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4">
      <c r="B1" s="1"/>
      <c r="C1" s="1"/>
      <c r="F1" s="47" t="s">
        <v>628</v>
      </c>
      <c r="G1" s="365"/>
      <c r="H1" s="365"/>
      <c r="I1" s="365"/>
      <c r="J1" s="365"/>
      <c r="K1" s="366"/>
      <c r="L1" s="366"/>
      <c r="M1" s="366"/>
      <c r="N1" s="366"/>
      <c r="O1" s="366"/>
      <c r="P1" s="367"/>
    </row>
    <row r="2" spans="1:64">
      <c r="F2" s="368" t="s">
        <v>629</v>
      </c>
      <c r="G2" s="369"/>
      <c r="H2" s="369"/>
      <c r="I2" s="369"/>
      <c r="J2" s="369"/>
      <c r="K2" s="370"/>
      <c r="L2" s="370"/>
      <c r="M2" s="370"/>
      <c r="N2" s="370"/>
      <c r="O2" s="370"/>
      <c r="P2" s="371"/>
      <c r="AE2" s="429"/>
    </row>
    <row r="3" spans="1:64" ht="15" thickBot="1">
      <c r="F3" s="50" t="s">
        <v>630</v>
      </c>
      <c r="G3" s="372"/>
      <c r="H3" s="372"/>
      <c r="I3" s="372"/>
      <c r="J3" s="372"/>
      <c r="K3" s="373"/>
      <c r="L3" s="373"/>
      <c r="M3" s="373"/>
      <c r="N3" s="373"/>
      <c r="O3" s="373"/>
      <c r="P3" s="374"/>
      <c r="AE3" s="429">
        <v>1.03</v>
      </c>
    </row>
    <row r="4" spans="1:64" ht="15" thickBot="1">
      <c r="B4" s="19" t="s">
        <v>631</v>
      </c>
    </row>
    <row r="5" spans="1:64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  <c r="AF5" s="442" t="s">
        <v>2</v>
      </c>
      <c r="AG5" s="443"/>
      <c r="AH5" s="443"/>
      <c r="AI5" s="443"/>
      <c r="AJ5" s="443"/>
      <c r="AK5" s="443"/>
      <c r="AL5" s="443"/>
      <c r="AM5" s="443"/>
      <c r="AN5" s="443"/>
      <c r="AO5" s="443"/>
      <c r="AP5" s="443"/>
      <c r="AQ5" s="443"/>
      <c r="AR5" s="443"/>
      <c r="AS5" s="443"/>
      <c r="AT5" s="443"/>
      <c r="AU5" s="443"/>
      <c r="AV5" s="443"/>
      <c r="AW5" s="443"/>
      <c r="AX5" s="443"/>
      <c r="AY5" s="443"/>
      <c r="AZ5" s="443"/>
      <c r="BA5" s="443"/>
      <c r="BB5" s="443"/>
      <c r="BC5" s="443"/>
      <c r="BD5" s="443"/>
      <c r="BE5" s="443"/>
      <c r="BF5" s="443"/>
      <c r="BG5" s="443"/>
      <c r="BH5" s="443"/>
      <c r="BI5" s="443"/>
      <c r="BJ5" s="443"/>
      <c r="BK5" s="447" t="s">
        <v>3</v>
      </c>
    </row>
    <row r="6" spans="1:64" ht="15" thickBot="1">
      <c r="B6" s="448"/>
      <c r="C6" s="449"/>
      <c r="D6" s="375"/>
      <c r="E6" s="450" t="s">
        <v>632</v>
      </c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  <c r="AA6" s="449"/>
      <c r="AB6" s="449"/>
      <c r="AC6" s="449"/>
      <c r="AD6" s="449"/>
      <c r="AE6" s="449"/>
      <c r="AF6" s="451" t="s">
        <v>10</v>
      </c>
      <c r="AG6" s="452"/>
      <c r="AH6" s="453" t="s">
        <v>11</v>
      </c>
      <c r="AI6" s="454"/>
      <c r="AJ6" s="454"/>
      <c r="AK6" s="454"/>
      <c r="AL6" s="455"/>
      <c r="AM6" s="453" t="s">
        <v>12</v>
      </c>
      <c r="AN6" s="454"/>
      <c r="AO6" s="454"/>
      <c r="AP6" s="454"/>
      <c r="AQ6" s="454"/>
      <c r="AR6" s="454"/>
      <c r="AS6" s="454"/>
      <c r="AT6" s="439" t="s">
        <v>13</v>
      </c>
      <c r="AU6" s="441"/>
      <c r="AV6" s="439" t="s">
        <v>14</v>
      </c>
      <c r="AW6" s="440"/>
      <c r="AX6" s="440"/>
      <c r="AY6" s="441"/>
      <c r="AZ6" s="439" t="s">
        <v>15</v>
      </c>
      <c r="BA6" s="440"/>
      <c r="BB6" s="440"/>
      <c r="BC6" s="440"/>
      <c r="BD6" s="440"/>
      <c r="BE6" s="440"/>
      <c r="BF6" s="440"/>
      <c r="BG6" s="441"/>
      <c r="BH6" s="442" t="s">
        <v>16</v>
      </c>
      <c r="BI6" s="443"/>
      <c r="BJ6" s="443"/>
      <c r="BK6" s="447"/>
    </row>
    <row r="7" spans="1:64" s="384" customFormat="1" ht="63" customHeight="1" thickBot="1">
      <c r="A7" s="37" t="s">
        <v>86</v>
      </c>
      <c r="B7" s="376" t="s">
        <v>633</v>
      </c>
      <c r="C7" s="377" t="s">
        <v>634</v>
      </c>
      <c r="D7" s="378" t="s">
        <v>635</v>
      </c>
      <c r="E7" s="379" t="s">
        <v>636</v>
      </c>
      <c r="F7" s="379" t="s">
        <v>637</v>
      </c>
      <c r="G7" s="379" t="s">
        <v>638</v>
      </c>
      <c r="H7" s="379" t="s">
        <v>639</v>
      </c>
      <c r="I7" s="379" t="s">
        <v>640</v>
      </c>
      <c r="J7" s="379" t="s">
        <v>641</v>
      </c>
      <c r="K7" s="379" t="s">
        <v>642</v>
      </c>
      <c r="L7" s="380" t="s">
        <v>643</v>
      </c>
      <c r="M7" s="379" t="s">
        <v>644</v>
      </c>
      <c r="N7" s="381" t="s">
        <v>645</v>
      </c>
      <c r="O7" s="379" t="s">
        <v>646</v>
      </c>
      <c r="P7" s="379" t="s">
        <v>647</v>
      </c>
      <c r="Q7" s="379" t="s">
        <v>648</v>
      </c>
      <c r="R7" s="379" t="s">
        <v>649</v>
      </c>
      <c r="S7" s="379" t="s">
        <v>650</v>
      </c>
      <c r="T7" s="379" t="s">
        <v>651</v>
      </c>
      <c r="U7" s="379" t="s">
        <v>652</v>
      </c>
      <c r="V7" s="379" t="s">
        <v>653</v>
      </c>
      <c r="W7" s="379" t="s">
        <v>654</v>
      </c>
      <c r="X7" s="379" t="s">
        <v>655</v>
      </c>
      <c r="Y7" s="379" t="s">
        <v>656</v>
      </c>
      <c r="Z7" s="379" t="s">
        <v>657</v>
      </c>
      <c r="AA7" s="379" t="s">
        <v>658</v>
      </c>
      <c r="AB7" s="379" t="s">
        <v>659</v>
      </c>
      <c r="AC7" s="379" t="s">
        <v>660</v>
      </c>
      <c r="AD7" s="379" t="s">
        <v>661</v>
      </c>
      <c r="AE7" s="430" t="s">
        <v>662</v>
      </c>
      <c r="AF7" s="72" t="s">
        <v>19</v>
      </c>
      <c r="AG7" s="72" t="s">
        <v>20</v>
      </c>
      <c r="AH7" s="72" t="s">
        <v>21</v>
      </c>
      <c r="AI7" s="72" t="s">
        <v>22</v>
      </c>
      <c r="AJ7" s="72" t="s">
        <v>23</v>
      </c>
      <c r="AK7" s="72" t="s">
        <v>24</v>
      </c>
      <c r="AL7" s="72" t="s">
        <v>25</v>
      </c>
      <c r="AM7" s="72" t="s">
        <v>26</v>
      </c>
      <c r="AN7" s="72" t="s">
        <v>27</v>
      </c>
      <c r="AO7" s="72" t="s">
        <v>28</v>
      </c>
      <c r="AP7" s="72" t="s">
        <v>29</v>
      </c>
      <c r="AQ7" s="72" t="s">
        <v>30</v>
      </c>
      <c r="AR7" s="72" t="s">
        <v>31</v>
      </c>
      <c r="AS7" s="72" t="s">
        <v>32</v>
      </c>
      <c r="AT7" s="382" t="s">
        <v>33</v>
      </c>
      <c r="AU7" s="382" t="s">
        <v>34</v>
      </c>
      <c r="AV7" s="382" t="s">
        <v>35</v>
      </c>
      <c r="AW7" s="382" t="s">
        <v>36</v>
      </c>
      <c r="AX7" s="382" t="s">
        <v>37</v>
      </c>
      <c r="AY7" s="382" t="s">
        <v>38</v>
      </c>
      <c r="AZ7" s="382" t="s">
        <v>39</v>
      </c>
      <c r="BA7" s="382" t="s">
        <v>40</v>
      </c>
      <c r="BB7" s="382" t="s">
        <v>41</v>
      </c>
      <c r="BC7" s="382" t="s">
        <v>42</v>
      </c>
      <c r="BD7" s="382" t="s">
        <v>43</v>
      </c>
      <c r="BE7" s="382" t="s">
        <v>44</v>
      </c>
      <c r="BF7" s="382" t="s">
        <v>45</v>
      </c>
      <c r="BG7" s="382" t="s">
        <v>46</v>
      </c>
      <c r="BH7" s="382" t="s">
        <v>47</v>
      </c>
      <c r="BI7" s="382" t="s">
        <v>48</v>
      </c>
      <c r="BJ7" s="383" t="s">
        <v>49</v>
      </c>
      <c r="BK7" s="447"/>
    </row>
    <row r="8" spans="1:64" s="392" customFormat="1" ht="28.8">
      <c r="A8" s="14">
        <v>1</v>
      </c>
      <c r="B8" s="385" t="s">
        <v>106</v>
      </c>
      <c r="C8" s="386" t="s">
        <v>663</v>
      </c>
      <c r="D8" s="386" t="s">
        <v>664</v>
      </c>
      <c r="E8" s="387">
        <v>1410170</v>
      </c>
      <c r="F8" s="387">
        <v>0</v>
      </c>
      <c r="G8" s="388">
        <v>0</v>
      </c>
      <c r="H8" s="387">
        <v>0</v>
      </c>
      <c r="I8" s="387">
        <v>0</v>
      </c>
      <c r="J8" s="388">
        <v>0</v>
      </c>
      <c r="K8" s="387">
        <v>0</v>
      </c>
      <c r="L8" s="389">
        <f t="shared" ref="L8:L36" si="0">SUM(E8:K8)</f>
        <v>1410170</v>
      </c>
      <c r="M8" s="387">
        <v>0</v>
      </c>
      <c r="N8" s="387">
        <v>481803</v>
      </c>
      <c r="O8" s="387">
        <v>708366</v>
      </c>
      <c r="P8" s="387">
        <v>737881</v>
      </c>
      <c r="Q8" s="387">
        <v>62814</v>
      </c>
      <c r="R8" s="387">
        <v>1573321</v>
      </c>
      <c r="S8" s="387">
        <v>0</v>
      </c>
      <c r="T8" s="389">
        <f t="shared" ref="T8:T36" si="1">SUM(M8:S8)+(L8*6)</f>
        <v>12025205</v>
      </c>
      <c r="U8" s="387">
        <f>+R8/12+R8</f>
        <v>1704431.0833333333</v>
      </c>
      <c r="V8" s="387">
        <v>0</v>
      </c>
      <c r="W8" s="390">
        <v>209038</v>
      </c>
      <c r="X8" s="390">
        <v>0</v>
      </c>
      <c r="Y8" s="390">
        <v>313557</v>
      </c>
      <c r="Z8" s="390">
        <v>418075</v>
      </c>
      <c r="AA8" s="390">
        <v>1080676</v>
      </c>
      <c r="AB8" s="390">
        <v>1484666</v>
      </c>
      <c r="AC8" s="390">
        <v>425488</v>
      </c>
      <c r="AD8" s="390">
        <f t="shared" ref="AD8:AD36" si="2">SUM(W8:AC8)</f>
        <v>3931500</v>
      </c>
      <c r="AE8" s="431">
        <f>((+'[1]2014'!$AJ$7)*1.03)*1.03</f>
        <v>31114236.746012188</v>
      </c>
      <c r="AF8" s="389"/>
      <c r="AG8" s="389"/>
      <c r="AH8" s="389"/>
      <c r="AI8" s="389"/>
      <c r="AJ8" s="389"/>
      <c r="AK8" s="389"/>
      <c r="AL8" s="389"/>
      <c r="AM8" s="389">
        <v>189.2</v>
      </c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91"/>
      <c r="BK8" s="15">
        <f>(SUM(AF8:BJ8))*12</f>
        <v>2270.3999999999996</v>
      </c>
      <c r="BL8" s="392">
        <f>+BK8/12</f>
        <v>189.19999999999996</v>
      </c>
    </row>
    <row r="9" spans="1:64" ht="28.8">
      <c r="A9" s="16">
        <v>2</v>
      </c>
      <c r="B9" s="393" t="s">
        <v>665</v>
      </c>
      <c r="C9" s="394" t="s">
        <v>666</v>
      </c>
      <c r="D9" s="386" t="s">
        <v>667</v>
      </c>
      <c r="E9" s="395">
        <v>2783907</v>
      </c>
      <c r="F9" s="395">
        <v>0</v>
      </c>
      <c r="G9" s="396">
        <v>417586</v>
      </c>
      <c r="H9" s="395">
        <v>0</v>
      </c>
      <c r="I9" s="395">
        <v>0</v>
      </c>
      <c r="J9" s="396">
        <v>0</v>
      </c>
      <c r="K9" s="395">
        <v>0</v>
      </c>
      <c r="L9" s="389">
        <f t="shared" si="0"/>
        <v>3201493</v>
      </c>
      <c r="M9" s="395">
        <v>0</v>
      </c>
      <c r="N9" s="395">
        <f>81197*12</f>
        <v>974364</v>
      </c>
      <c r="O9" s="395">
        <v>1398431</v>
      </c>
      <c r="P9" s="395">
        <f>124235*12</f>
        <v>1490820</v>
      </c>
      <c r="Q9" s="395">
        <v>0</v>
      </c>
      <c r="R9" s="395">
        <v>3105875</v>
      </c>
      <c r="S9" s="395">
        <v>0</v>
      </c>
      <c r="T9" s="389">
        <f t="shared" si="1"/>
        <v>26178448</v>
      </c>
      <c r="U9" s="387">
        <f t="shared" ref="U9:U36" si="3">+R9/12+R9</f>
        <v>3364697.9166666665</v>
      </c>
      <c r="V9" s="387">
        <v>0</v>
      </c>
      <c r="W9" s="390">
        <v>362037</v>
      </c>
      <c r="X9" s="390">
        <v>0</v>
      </c>
      <c r="Y9" s="390">
        <v>543056</v>
      </c>
      <c r="Z9" s="390">
        <v>724075</v>
      </c>
      <c r="AA9" s="390">
        <v>2004413</v>
      </c>
      <c r="AB9" s="390">
        <v>2839585</v>
      </c>
      <c r="AC9" s="390">
        <v>813792</v>
      </c>
      <c r="AD9" s="390">
        <f t="shared" si="2"/>
        <v>7286958</v>
      </c>
      <c r="AE9" s="431">
        <f>((+'[1]2014'!$AJ$6)*1.03)*1.03</f>
        <v>66434160.548614532</v>
      </c>
      <c r="AF9" s="389"/>
      <c r="AG9" s="389">
        <v>189.2</v>
      </c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91"/>
      <c r="BK9" s="15">
        <f t="shared" ref="BK9:BK36" si="4">(SUM(AF9:BJ9))*12</f>
        <v>2270.3999999999996</v>
      </c>
      <c r="BL9" s="392">
        <f t="shared" ref="BL9:BL36" si="5">+BK9/12</f>
        <v>189.19999999999996</v>
      </c>
    </row>
    <row r="10" spans="1:64" ht="28.8">
      <c r="A10" s="16">
        <v>3</v>
      </c>
      <c r="B10" s="397" t="s">
        <v>668</v>
      </c>
      <c r="C10" s="394" t="s">
        <v>663</v>
      </c>
      <c r="D10" s="386" t="s">
        <v>669</v>
      </c>
      <c r="E10" s="395">
        <v>1720435</v>
      </c>
      <c r="F10" s="395">
        <v>0</v>
      </c>
      <c r="G10" s="396">
        <v>0</v>
      </c>
      <c r="H10" s="395">
        <v>0</v>
      </c>
      <c r="I10" s="395">
        <v>0</v>
      </c>
      <c r="J10" s="396">
        <v>0</v>
      </c>
      <c r="K10" s="395">
        <v>0</v>
      </c>
      <c r="L10" s="389">
        <f t="shared" si="0"/>
        <v>1720435</v>
      </c>
      <c r="M10" s="395">
        <v>0</v>
      </c>
      <c r="N10" s="395">
        <f>50179*12</f>
        <v>602148</v>
      </c>
      <c r="O10" s="395">
        <v>864220</v>
      </c>
      <c r="P10" s="395">
        <f>76776*12</f>
        <v>921312</v>
      </c>
      <c r="Q10" s="395">
        <v>0</v>
      </c>
      <c r="R10" s="395">
        <v>1919409</v>
      </c>
      <c r="S10" s="395">
        <v>0</v>
      </c>
      <c r="T10" s="389">
        <f t="shared" si="1"/>
        <v>14629699</v>
      </c>
      <c r="U10" s="387">
        <f t="shared" si="3"/>
        <v>2079359.75</v>
      </c>
      <c r="V10" s="387">
        <v>0</v>
      </c>
      <c r="W10" s="390">
        <v>223737</v>
      </c>
      <c r="X10" s="390">
        <v>0</v>
      </c>
      <c r="Y10" s="390">
        <v>335605</v>
      </c>
      <c r="Z10" s="390">
        <v>447473</v>
      </c>
      <c r="AA10" s="390">
        <v>1238713</v>
      </c>
      <c r="AB10" s="390">
        <v>1754844</v>
      </c>
      <c r="AC10" s="390">
        <v>502918</v>
      </c>
      <c r="AD10" s="390">
        <f t="shared" si="2"/>
        <v>4503290</v>
      </c>
      <c r="AE10" s="431">
        <f>((+'[1]2014'!$AJ$8)*1.03)*1.03</f>
        <v>37415320.63167794</v>
      </c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>
        <v>189.2</v>
      </c>
      <c r="BG10" s="389"/>
      <c r="BH10" s="389"/>
      <c r="BI10" s="389"/>
      <c r="BJ10" s="391"/>
      <c r="BK10" s="15">
        <f t="shared" si="4"/>
        <v>2270.3999999999996</v>
      </c>
      <c r="BL10" s="392">
        <f t="shared" si="5"/>
        <v>189.19999999999996</v>
      </c>
    </row>
    <row r="11" spans="1:64" ht="43.2">
      <c r="A11" s="16">
        <v>4</v>
      </c>
      <c r="B11" s="397" t="s">
        <v>670</v>
      </c>
      <c r="C11" s="398" t="s">
        <v>666</v>
      </c>
      <c r="D11" s="386" t="s">
        <v>671</v>
      </c>
      <c r="E11" s="395">
        <v>2271281</v>
      </c>
      <c r="F11" s="395">
        <v>0</v>
      </c>
      <c r="G11" s="396">
        <v>340692</v>
      </c>
      <c r="H11" s="395">
        <v>0</v>
      </c>
      <c r="I11" s="395">
        <v>0</v>
      </c>
      <c r="J11" s="396">
        <v>0</v>
      </c>
      <c r="K11" s="395">
        <v>0</v>
      </c>
      <c r="L11" s="389">
        <f t="shared" si="0"/>
        <v>2611973</v>
      </c>
      <c r="M11" s="395">
        <v>0</v>
      </c>
      <c r="N11" s="395">
        <v>776014</v>
      </c>
      <c r="O11" s="395">
        <v>1140925</v>
      </c>
      <c r="P11" s="395">
        <v>1188464</v>
      </c>
      <c r="Q11" s="395">
        <v>111821</v>
      </c>
      <c r="R11" s="395">
        <v>2534059</v>
      </c>
      <c r="S11" s="395">
        <v>0</v>
      </c>
      <c r="T11" s="389">
        <f t="shared" si="1"/>
        <v>21423121</v>
      </c>
      <c r="U11" s="387">
        <f t="shared" si="3"/>
        <v>2745230.5833333335</v>
      </c>
      <c r="V11" s="387">
        <v>0</v>
      </c>
      <c r="W11" s="390">
        <v>336898</v>
      </c>
      <c r="X11" s="390">
        <v>0</v>
      </c>
      <c r="Y11" s="390">
        <v>505347</v>
      </c>
      <c r="Z11" s="390">
        <v>673796</v>
      </c>
      <c r="AA11" s="390">
        <v>1741863</v>
      </c>
      <c r="AB11" s="390">
        <v>2392173</v>
      </c>
      <c r="AC11" s="390">
        <v>685569</v>
      </c>
      <c r="AD11" s="390">
        <f t="shared" si="2"/>
        <v>6335646</v>
      </c>
      <c r="AE11" s="431">
        <f>((+'[1]2014'!$AJ$9)*1.03)*1.03</f>
        <v>54201034.73275847</v>
      </c>
      <c r="AF11" s="389"/>
      <c r="AG11" s="389"/>
      <c r="AH11" s="389"/>
      <c r="AI11" s="389"/>
      <c r="AJ11" s="389"/>
      <c r="AK11" s="389"/>
      <c r="AL11" s="389"/>
      <c r="AM11" s="389">
        <v>95</v>
      </c>
      <c r="AN11" s="389"/>
      <c r="AO11" s="389"/>
      <c r="AP11" s="389"/>
      <c r="AQ11" s="389"/>
      <c r="AR11" s="389"/>
      <c r="AS11" s="389"/>
      <c r="AT11" s="389"/>
      <c r="AU11" s="389"/>
      <c r="AV11" s="389"/>
      <c r="AW11" s="389"/>
      <c r="AX11" s="389"/>
      <c r="AY11" s="389"/>
      <c r="AZ11" s="389"/>
      <c r="BA11" s="389"/>
      <c r="BB11" s="389"/>
      <c r="BC11" s="389"/>
      <c r="BD11" s="389"/>
      <c r="BE11" s="389"/>
      <c r="BF11" s="389"/>
      <c r="BG11" s="389"/>
      <c r="BH11" s="389"/>
      <c r="BI11" s="389"/>
      <c r="BJ11" s="391"/>
      <c r="BK11" s="15">
        <f t="shared" si="4"/>
        <v>1140</v>
      </c>
      <c r="BL11" s="392">
        <f t="shared" si="5"/>
        <v>95</v>
      </c>
    </row>
    <row r="12" spans="1:64" ht="43.2">
      <c r="A12" s="16">
        <v>5</v>
      </c>
      <c r="B12" s="397" t="s">
        <v>106</v>
      </c>
      <c r="C12" s="394" t="s">
        <v>663</v>
      </c>
      <c r="D12" s="386" t="s">
        <v>672</v>
      </c>
      <c r="E12" s="395">
        <v>1762713</v>
      </c>
      <c r="F12" s="395">
        <v>0</v>
      </c>
      <c r="G12" s="396">
        <v>0</v>
      </c>
      <c r="H12" s="395">
        <v>0</v>
      </c>
      <c r="I12" s="395">
        <v>0</v>
      </c>
      <c r="J12" s="396">
        <v>0</v>
      </c>
      <c r="K12" s="395">
        <v>0</v>
      </c>
      <c r="L12" s="389">
        <f t="shared" si="0"/>
        <v>1762713</v>
      </c>
      <c r="M12" s="395">
        <v>0</v>
      </c>
      <c r="N12" s="395">
        <f>51413*12</f>
        <v>616956</v>
      </c>
      <c r="O12" s="395">
        <v>885457</v>
      </c>
      <c r="P12" s="395">
        <f>63974*12</f>
        <v>767688</v>
      </c>
      <c r="Q12" s="395">
        <v>0</v>
      </c>
      <c r="R12" s="395">
        <v>1951887</v>
      </c>
      <c r="S12" s="395">
        <v>0</v>
      </c>
      <c r="T12" s="389">
        <f t="shared" si="1"/>
        <v>14798266</v>
      </c>
      <c r="U12" s="387">
        <f t="shared" si="3"/>
        <v>2114544.25</v>
      </c>
      <c r="V12" s="387">
        <v>0</v>
      </c>
      <c r="W12" s="390">
        <v>229235</v>
      </c>
      <c r="X12" s="390">
        <v>0</v>
      </c>
      <c r="Y12" s="390">
        <v>343852</v>
      </c>
      <c r="Z12" s="390">
        <v>458469</v>
      </c>
      <c r="AA12" s="390">
        <v>1269153</v>
      </c>
      <c r="AB12" s="390">
        <v>1797967</v>
      </c>
      <c r="AC12" s="390">
        <v>515276</v>
      </c>
      <c r="AD12" s="390">
        <f t="shared" si="2"/>
        <v>4613952</v>
      </c>
      <c r="AE12" s="431">
        <f>((+'[1]2014'!$AJ$10)*1.03)*1.03</f>
        <v>38309073.717690594</v>
      </c>
      <c r="AF12" s="389"/>
      <c r="AG12" s="389"/>
      <c r="AH12" s="389"/>
      <c r="AI12" s="389"/>
      <c r="AJ12" s="389"/>
      <c r="AK12" s="389">
        <v>189.2</v>
      </c>
      <c r="AL12" s="389"/>
      <c r="AM12" s="389"/>
      <c r="AN12" s="389"/>
      <c r="AO12" s="389"/>
      <c r="AP12" s="389"/>
      <c r="AQ12" s="389"/>
      <c r="AR12" s="389"/>
      <c r="AS12" s="389"/>
      <c r="AT12" s="389"/>
      <c r="AU12" s="389"/>
      <c r="AV12" s="389"/>
      <c r="AW12" s="389"/>
      <c r="AX12" s="389"/>
      <c r="AY12" s="389"/>
      <c r="AZ12" s="389"/>
      <c r="BA12" s="389"/>
      <c r="BB12" s="389"/>
      <c r="BC12" s="389"/>
      <c r="BD12" s="389"/>
      <c r="BE12" s="389"/>
      <c r="BF12" s="389"/>
      <c r="BG12" s="389"/>
      <c r="BH12" s="389"/>
      <c r="BI12" s="389"/>
      <c r="BJ12" s="391"/>
      <c r="BK12" s="15">
        <f t="shared" si="4"/>
        <v>2270.3999999999996</v>
      </c>
      <c r="BL12" s="392">
        <f t="shared" si="5"/>
        <v>189.19999999999996</v>
      </c>
    </row>
    <row r="13" spans="1:64" ht="28.8">
      <c r="A13" s="14">
        <v>6</v>
      </c>
      <c r="B13" s="397" t="s">
        <v>106</v>
      </c>
      <c r="C13" s="394" t="s">
        <v>663</v>
      </c>
      <c r="D13" s="386" t="s">
        <v>673</v>
      </c>
      <c r="E13" s="395">
        <v>1410170</v>
      </c>
      <c r="F13" s="395">
        <v>0</v>
      </c>
      <c r="G13" s="396">
        <v>0</v>
      </c>
      <c r="H13" s="395">
        <v>0</v>
      </c>
      <c r="I13" s="395">
        <v>0</v>
      </c>
      <c r="J13" s="396">
        <v>0</v>
      </c>
      <c r="K13" s="395">
        <v>32904</v>
      </c>
      <c r="L13" s="389">
        <f t="shared" si="0"/>
        <v>1443074</v>
      </c>
      <c r="M13" s="395">
        <v>0</v>
      </c>
      <c r="N13" s="395">
        <f>41130*12</f>
        <v>493560</v>
      </c>
      <c r="O13" s="395">
        <v>708366</v>
      </c>
      <c r="P13" s="395">
        <f>62991*12</f>
        <v>755892</v>
      </c>
      <c r="Q13" s="395">
        <v>0</v>
      </c>
      <c r="R13" s="395">
        <v>1573321</v>
      </c>
      <c r="S13" s="395">
        <v>0</v>
      </c>
      <c r="T13" s="389">
        <f t="shared" si="1"/>
        <v>12189583</v>
      </c>
      <c r="U13" s="387">
        <f t="shared" si="3"/>
        <v>1704431.0833333333</v>
      </c>
      <c r="V13" s="387">
        <v>0</v>
      </c>
      <c r="W13" s="390">
        <v>187336</v>
      </c>
      <c r="X13" s="390">
        <v>0</v>
      </c>
      <c r="Y13" s="390">
        <v>281004</v>
      </c>
      <c r="Z13" s="390">
        <v>374672</v>
      </c>
      <c r="AA13" s="390">
        <v>1039013</v>
      </c>
      <c r="AB13" s="390">
        <v>1471935</v>
      </c>
      <c r="AC13" s="390">
        <v>421839</v>
      </c>
      <c r="AD13" s="390">
        <f t="shared" si="2"/>
        <v>3775799</v>
      </c>
      <c r="AE13" s="431">
        <f>((+'[1]2014'!$AJ$12)*1.03)*1.03</f>
        <v>31114236.746012188</v>
      </c>
      <c r="AF13" s="389"/>
      <c r="AG13" s="389">
        <v>189.2</v>
      </c>
      <c r="AH13" s="389"/>
      <c r="AI13" s="389"/>
      <c r="AJ13" s="389"/>
      <c r="AK13" s="389"/>
      <c r="AL13" s="389"/>
      <c r="AM13" s="389"/>
      <c r="AN13" s="389"/>
      <c r="AO13" s="389"/>
      <c r="AP13" s="389"/>
      <c r="AQ13" s="389"/>
      <c r="AR13" s="389"/>
      <c r="AS13" s="389"/>
      <c r="AT13" s="389"/>
      <c r="AU13" s="389"/>
      <c r="AV13" s="389"/>
      <c r="AW13" s="389"/>
      <c r="AX13" s="389"/>
      <c r="AY13" s="389"/>
      <c r="AZ13" s="389"/>
      <c r="BA13" s="389"/>
      <c r="BB13" s="389"/>
      <c r="BC13" s="389"/>
      <c r="BD13" s="389"/>
      <c r="BE13" s="389"/>
      <c r="BF13" s="389"/>
      <c r="BG13" s="389"/>
      <c r="BH13" s="389"/>
      <c r="BI13" s="389"/>
      <c r="BJ13" s="391"/>
      <c r="BK13" s="15">
        <f t="shared" si="4"/>
        <v>2270.3999999999996</v>
      </c>
      <c r="BL13" s="392">
        <f t="shared" si="5"/>
        <v>189.19999999999996</v>
      </c>
    </row>
    <row r="14" spans="1:64" ht="28.8">
      <c r="A14" s="16">
        <v>7</v>
      </c>
      <c r="B14" s="399" t="s">
        <v>106</v>
      </c>
      <c r="C14" s="400" t="s">
        <v>663</v>
      </c>
      <c r="D14" s="386" t="s">
        <v>674</v>
      </c>
      <c r="E14" s="401">
        <v>1410170</v>
      </c>
      <c r="F14" s="401">
        <v>0</v>
      </c>
      <c r="G14" s="402">
        <v>0</v>
      </c>
      <c r="H14" s="401">
        <v>0</v>
      </c>
      <c r="I14" s="401">
        <v>0</v>
      </c>
      <c r="J14" s="402">
        <v>0</v>
      </c>
      <c r="K14" s="401">
        <v>24678</v>
      </c>
      <c r="L14" s="389">
        <f t="shared" si="0"/>
        <v>1434848</v>
      </c>
      <c r="M14" s="401">
        <v>0</v>
      </c>
      <c r="N14" s="401">
        <v>481803</v>
      </c>
      <c r="O14" s="401">
        <v>708366</v>
      </c>
      <c r="P14" s="401">
        <v>737881</v>
      </c>
      <c r="Q14" s="401">
        <v>62814</v>
      </c>
      <c r="R14" s="401">
        <v>0</v>
      </c>
      <c r="S14" s="401">
        <v>0</v>
      </c>
      <c r="T14" s="389">
        <f t="shared" si="1"/>
        <v>10599952</v>
      </c>
      <c r="U14" s="387">
        <f t="shared" si="3"/>
        <v>0</v>
      </c>
      <c r="V14" s="403">
        <v>0</v>
      </c>
      <c r="W14" s="390">
        <v>211999</v>
      </c>
      <c r="X14" s="390">
        <v>0</v>
      </c>
      <c r="Y14" s="390">
        <v>317999</v>
      </c>
      <c r="Z14" s="390">
        <v>423998</v>
      </c>
      <c r="AA14" s="390">
        <v>1098445</v>
      </c>
      <c r="AB14" s="390">
        <v>1509837</v>
      </c>
      <c r="AC14" s="390">
        <v>432702</v>
      </c>
      <c r="AD14" s="390">
        <f t="shared" si="2"/>
        <v>3994980</v>
      </c>
      <c r="AE14" s="431">
        <f>((+'[1]2014'!$AJ$15)*1.03)*1.03</f>
        <v>31341121.371680189</v>
      </c>
      <c r="AF14" s="404"/>
      <c r="AG14" s="404"/>
      <c r="AH14" s="404"/>
      <c r="AI14" s="404"/>
      <c r="AJ14" s="404"/>
      <c r="AK14" s="404"/>
      <c r="AL14" s="404"/>
      <c r="AM14" s="404"/>
      <c r="AN14" s="404"/>
      <c r="AO14" s="404"/>
      <c r="AP14" s="404"/>
      <c r="AQ14" s="404"/>
      <c r="AR14" s="404"/>
      <c r="AS14" s="404"/>
      <c r="AT14" s="404">
        <v>189.2</v>
      </c>
      <c r="AU14" s="404"/>
      <c r="AV14" s="404"/>
      <c r="AW14" s="404"/>
      <c r="AX14" s="404"/>
      <c r="AY14" s="404"/>
      <c r="AZ14" s="404"/>
      <c r="BA14" s="404"/>
      <c r="BB14" s="404"/>
      <c r="BC14" s="404"/>
      <c r="BD14" s="404"/>
      <c r="BE14" s="404"/>
      <c r="BF14" s="404"/>
      <c r="BG14" s="404"/>
      <c r="BH14" s="404"/>
      <c r="BI14" s="404"/>
      <c r="BJ14" s="405"/>
      <c r="BK14" s="15">
        <f t="shared" si="4"/>
        <v>2270.3999999999996</v>
      </c>
      <c r="BL14" s="392">
        <f t="shared" si="5"/>
        <v>189.19999999999996</v>
      </c>
    </row>
    <row r="15" spans="1:64" ht="43.2">
      <c r="A15" s="16">
        <v>8</v>
      </c>
      <c r="B15" s="406" t="s">
        <v>670</v>
      </c>
      <c r="C15" s="407" t="s">
        <v>663</v>
      </c>
      <c r="D15" s="386" t="s">
        <v>675</v>
      </c>
      <c r="E15" s="408">
        <v>2271281</v>
      </c>
      <c r="F15" s="408">
        <v>0</v>
      </c>
      <c r="G15" s="408">
        <v>340692</v>
      </c>
      <c r="H15" s="408">
        <v>0</v>
      </c>
      <c r="I15" s="408">
        <v>0</v>
      </c>
      <c r="J15" s="408">
        <v>0</v>
      </c>
      <c r="K15" s="408">
        <v>0</v>
      </c>
      <c r="L15" s="389">
        <f t="shared" si="0"/>
        <v>2611973</v>
      </c>
      <c r="M15" s="408">
        <v>0</v>
      </c>
      <c r="N15" s="408">
        <v>776014</v>
      </c>
      <c r="O15" s="408">
        <v>1140925</v>
      </c>
      <c r="P15" s="408">
        <v>1188464</v>
      </c>
      <c r="Q15" s="408">
        <v>101172</v>
      </c>
      <c r="R15" s="408">
        <v>0</v>
      </c>
      <c r="S15" s="408">
        <v>0</v>
      </c>
      <c r="T15" s="389">
        <f>SUM(M15:S15)+(L15*12)</f>
        <v>34550251</v>
      </c>
      <c r="U15" s="387">
        <f t="shared" si="3"/>
        <v>0</v>
      </c>
      <c r="V15" s="409">
        <v>0</v>
      </c>
      <c r="W15" s="390">
        <v>336685</v>
      </c>
      <c r="X15" s="390">
        <v>0</v>
      </c>
      <c r="Y15" s="390">
        <v>505028</v>
      </c>
      <c r="Z15" s="390">
        <v>673370</v>
      </c>
      <c r="AA15" s="390">
        <v>1740585</v>
      </c>
      <c r="AB15" s="390">
        <v>1232914</v>
      </c>
      <c r="AC15" s="390">
        <v>353339</v>
      </c>
      <c r="AD15" s="390">
        <f t="shared" si="2"/>
        <v>4841921</v>
      </c>
      <c r="AE15" s="431">
        <f>((+'[1]2014'!$AJ$16)*1.03)*1.03</f>
        <v>54201034.73275847</v>
      </c>
      <c r="AF15" s="15"/>
      <c r="AG15" s="15">
        <v>15.8</v>
      </c>
      <c r="AH15" s="15">
        <v>15.8</v>
      </c>
      <c r="AI15" s="15"/>
      <c r="AJ15" s="15"/>
      <c r="AK15" s="15"/>
      <c r="AL15" s="15"/>
      <c r="AM15" s="15">
        <v>15.8</v>
      </c>
      <c r="AN15" s="15"/>
      <c r="AO15" s="15"/>
      <c r="AP15" s="15"/>
      <c r="AQ15" s="15"/>
      <c r="AR15" s="15"/>
      <c r="AS15" s="15"/>
      <c r="AT15" s="15">
        <v>14</v>
      </c>
      <c r="AU15" s="15">
        <v>5</v>
      </c>
      <c r="AV15" s="15">
        <v>14</v>
      </c>
      <c r="AW15" s="15">
        <v>14</v>
      </c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410"/>
      <c r="BK15" s="15">
        <f t="shared" si="4"/>
        <v>1132.8000000000002</v>
      </c>
      <c r="BL15" s="392">
        <f t="shared" si="5"/>
        <v>94.40000000000002</v>
      </c>
    </row>
    <row r="16" spans="1:64" ht="28.8">
      <c r="A16" s="16">
        <v>9</v>
      </c>
      <c r="B16" s="397" t="s">
        <v>106</v>
      </c>
      <c r="C16" s="394" t="s">
        <v>663</v>
      </c>
      <c r="D16" s="411" t="s">
        <v>676</v>
      </c>
      <c r="E16" s="395">
        <v>1410170</v>
      </c>
      <c r="F16" s="395">
        <v>0</v>
      </c>
      <c r="G16" s="396">
        <v>0</v>
      </c>
      <c r="H16" s="395">
        <v>0</v>
      </c>
      <c r="I16" s="395">
        <v>0</v>
      </c>
      <c r="J16" s="396">
        <v>0</v>
      </c>
      <c r="K16" s="395">
        <v>0</v>
      </c>
      <c r="L16" s="389">
        <f t="shared" si="0"/>
        <v>1410170</v>
      </c>
      <c r="M16" s="395">
        <v>0</v>
      </c>
      <c r="N16" s="395">
        <v>0</v>
      </c>
      <c r="O16" s="395">
        <v>708366</v>
      </c>
      <c r="P16" s="395">
        <v>0</v>
      </c>
      <c r="Q16" s="395">
        <v>0</v>
      </c>
      <c r="R16" s="395">
        <v>0</v>
      </c>
      <c r="S16" s="395">
        <v>0</v>
      </c>
      <c r="T16" s="389">
        <f t="shared" si="1"/>
        <v>9169386</v>
      </c>
      <c r="U16" s="387">
        <f t="shared" si="3"/>
        <v>0</v>
      </c>
      <c r="V16" s="395">
        <v>0</v>
      </c>
      <c r="W16" s="390">
        <v>183388</v>
      </c>
      <c r="X16" s="390">
        <v>0</v>
      </c>
      <c r="Y16" s="390">
        <v>275082</v>
      </c>
      <c r="Z16" s="390">
        <v>366775</v>
      </c>
      <c r="AA16" s="390">
        <v>1015322</v>
      </c>
      <c r="AB16" s="390">
        <v>1438373</v>
      </c>
      <c r="AC16" s="390">
        <v>412221</v>
      </c>
      <c r="AD16" s="390">
        <f t="shared" si="2"/>
        <v>3691161</v>
      </c>
      <c r="AE16" s="431">
        <f>((+'[1]2014'!$AJ$19)*1.03)*1.03</f>
        <v>31114236.746012188</v>
      </c>
      <c r="AF16" s="16"/>
      <c r="AG16" s="16"/>
      <c r="AH16" s="16"/>
      <c r="AI16" s="16"/>
      <c r="AJ16" s="16"/>
      <c r="AK16" s="16">
        <v>189.2</v>
      </c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5">
        <f t="shared" si="4"/>
        <v>2270.3999999999996</v>
      </c>
      <c r="BL16" s="392">
        <f t="shared" si="5"/>
        <v>189.19999999999996</v>
      </c>
    </row>
    <row r="17" spans="1:64" ht="28.8">
      <c r="A17" s="14">
        <v>10</v>
      </c>
      <c r="B17" s="406" t="s">
        <v>106</v>
      </c>
      <c r="C17" s="407" t="s">
        <v>663</v>
      </c>
      <c r="D17" s="386" t="s">
        <v>677</v>
      </c>
      <c r="E17" s="408">
        <v>1410170</v>
      </c>
      <c r="F17" s="408">
        <v>0</v>
      </c>
      <c r="G17" s="412">
        <v>0</v>
      </c>
      <c r="H17" s="408">
        <v>0</v>
      </c>
      <c r="I17" s="408">
        <v>0</v>
      </c>
      <c r="J17" s="412">
        <v>0</v>
      </c>
      <c r="K17" s="408">
        <v>32904</v>
      </c>
      <c r="L17" s="389">
        <f t="shared" si="0"/>
        <v>1443074</v>
      </c>
      <c r="M17" s="408">
        <v>0</v>
      </c>
      <c r="N17" s="408">
        <v>0</v>
      </c>
      <c r="O17" s="408">
        <v>708366</v>
      </c>
      <c r="P17" s="408">
        <v>0</v>
      </c>
      <c r="Q17" s="408">
        <v>0</v>
      </c>
      <c r="R17" s="408">
        <v>0</v>
      </c>
      <c r="S17" s="408">
        <v>0</v>
      </c>
      <c r="T17" s="389">
        <f t="shared" si="1"/>
        <v>9366810</v>
      </c>
      <c r="U17" s="387">
        <f t="shared" si="3"/>
        <v>0</v>
      </c>
      <c r="V17" s="408">
        <v>0</v>
      </c>
      <c r="W17" s="390">
        <v>187336</v>
      </c>
      <c r="X17" s="390">
        <v>0</v>
      </c>
      <c r="Y17" s="390">
        <v>281004</v>
      </c>
      <c r="Z17" s="390">
        <v>374672</v>
      </c>
      <c r="AA17" s="390">
        <v>1039013</v>
      </c>
      <c r="AB17" s="390">
        <v>1471935</v>
      </c>
      <c r="AC17" s="390">
        <v>421839</v>
      </c>
      <c r="AD17" s="390">
        <f t="shared" si="2"/>
        <v>3775799</v>
      </c>
      <c r="AE17" s="431">
        <f>((+'[1]2014'!$AJ$21)*1.03)*1.03</f>
        <v>31114236.746012188</v>
      </c>
      <c r="AF17" s="16"/>
      <c r="AG17" s="16"/>
      <c r="AH17" s="16"/>
      <c r="AI17" s="16"/>
      <c r="AJ17" s="16"/>
      <c r="AK17" s="16"/>
      <c r="AL17" s="16"/>
      <c r="AM17" s="16">
        <v>189.2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96"/>
      <c r="BK17" s="15">
        <f t="shared" si="4"/>
        <v>2270.3999999999996</v>
      </c>
      <c r="BL17" s="392">
        <f t="shared" si="5"/>
        <v>189.19999999999996</v>
      </c>
    </row>
    <row r="18" spans="1:64" ht="28.8">
      <c r="A18" s="16">
        <v>11</v>
      </c>
      <c r="B18" s="413" t="s">
        <v>678</v>
      </c>
      <c r="C18" s="414" t="s">
        <v>663</v>
      </c>
      <c r="D18" s="386" t="s">
        <v>679</v>
      </c>
      <c r="E18" s="408">
        <v>2462217</v>
      </c>
      <c r="F18" s="408">
        <v>0</v>
      </c>
      <c r="G18" s="412">
        <v>615554</v>
      </c>
      <c r="H18" s="408">
        <v>0</v>
      </c>
      <c r="I18" s="408">
        <v>0</v>
      </c>
      <c r="J18" s="412">
        <v>0</v>
      </c>
      <c r="K18" s="408">
        <v>0</v>
      </c>
      <c r="L18" s="389">
        <f t="shared" si="0"/>
        <v>3077771</v>
      </c>
      <c r="M18" s="408">
        <v>0</v>
      </c>
      <c r="N18" s="408">
        <v>0</v>
      </c>
      <c r="O18" s="408">
        <v>1236837</v>
      </c>
      <c r="P18" s="408">
        <v>0</v>
      </c>
      <c r="Q18" s="408">
        <v>0</v>
      </c>
      <c r="R18" s="408">
        <v>0</v>
      </c>
      <c r="S18" s="408">
        <v>0</v>
      </c>
      <c r="T18" s="389">
        <f t="shared" si="1"/>
        <v>19703463</v>
      </c>
      <c r="U18" s="387">
        <f t="shared" si="3"/>
        <v>0</v>
      </c>
      <c r="V18" s="408">
        <v>0</v>
      </c>
      <c r="W18" s="390">
        <v>320203</v>
      </c>
      <c r="X18" s="390">
        <v>0</v>
      </c>
      <c r="Y18" s="390">
        <v>480304</v>
      </c>
      <c r="Z18" s="390">
        <v>640406</v>
      </c>
      <c r="AA18" s="390">
        <v>1772796</v>
      </c>
      <c r="AB18" s="390">
        <v>2511461</v>
      </c>
      <c r="AC18" s="390">
        <v>719755</v>
      </c>
      <c r="AD18" s="390">
        <f t="shared" si="2"/>
        <v>6444925</v>
      </c>
      <c r="AE18" s="431">
        <f>((+'[1]2014'!$AJ$22)*1.03)*1.03</f>
        <v>61618899.721104242</v>
      </c>
      <c r="AF18" s="16">
        <v>47.3</v>
      </c>
      <c r="AG18" s="16"/>
      <c r="AH18" s="16"/>
      <c r="AI18" s="16"/>
      <c r="AJ18" s="16"/>
      <c r="AK18" s="16"/>
      <c r="AL18" s="16"/>
      <c r="AM18" s="16">
        <v>48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96"/>
      <c r="BK18" s="15">
        <f t="shared" si="4"/>
        <v>1143.5999999999999</v>
      </c>
      <c r="BL18" s="392">
        <f t="shared" si="5"/>
        <v>95.3</v>
      </c>
    </row>
    <row r="19" spans="1:64" ht="28.8">
      <c r="A19" s="16">
        <v>12</v>
      </c>
      <c r="B19" s="413" t="s">
        <v>670</v>
      </c>
      <c r="C19" s="407" t="s">
        <v>663</v>
      </c>
      <c r="D19" s="386" t="s">
        <v>680</v>
      </c>
      <c r="E19" s="408">
        <v>2271281</v>
      </c>
      <c r="F19" s="408">
        <v>0</v>
      </c>
      <c r="G19" s="412">
        <v>340692</v>
      </c>
      <c r="H19" s="408">
        <v>0</v>
      </c>
      <c r="I19" s="408">
        <v>0</v>
      </c>
      <c r="J19" s="412">
        <v>0</v>
      </c>
      <c r="K19" s="408">
        <v>0</v>
      </c>
      <c r="L19" s="389">
        <f t="shared" si="0"/>
        <v>2611973</v>
      </c>
      <c r="M19" s="408">
        <v>0</v>
      </c>
      <c r="N19" s="408">
        <v>776014</v>
      </c>
      <c r="O19" s="408">
        <v>1140925</v>
      </c>
      <c r="P19" s="408">
        <v>1188464</v>
      </c>
      <c r="Q19" s="408">
        <v>122471</v>
      </c>
      <c r="R19" s="408">
        <v>0</v>
      </c>
      <c r="S19" s="408">
        <v>0</v>
      </c>
      <c r="T19" s="389">
        <f t="shared" si="1"/>
        <v>18899712</v>
      </c>
      <c r="U19" s="387">
        <f t="shared" si="3"/>
        <v>0</v>
      </c>
      <c r="V19" s="408">
        <v>0</v>
      </c>
      <c r="W19" s="390">
        <v>337111</v>
      </c>
      <c r="X19" s="390">
        <v>0</v>
      </c>
      <c r="Y19" s="390">
        <v>505667</v>
      </c>
      <c r="Z19" s="390">
        <v>674222</v>
      </c>
      <c r="AA19" s="390">
        <v>1743141</v>
      </c>
      <c r="AB19" s="390">
        <v>2393078</v>
      </c>
      <c r="AC19" s="390">
        <v>685828</v>
      </c>
      <c r="AD19" s="390">
        <f t="shared" si="2"/>
        <v>6339047</v>
      </c>
      <c r="AE19" s="431">
        <f>((+'[1]2014'!$AJ$24)*1.03)*1.03</f>
        <v>54201034.73275847</v>
      </c>
      <c r="AF19" s="16"/>
      <c r="AG19" s="16"/>
      <c r="AH19" s="16">
        <v>94.6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96"/>
      <c r="BK19" s="15">
        <f t="shared" si="4"/>
        <v>1135.1999999999998</v>
      </c>
      <c r="BL19" s="392">
        <f t="shared" si="5"/>
        <v>94.59999999999998</v>
      </c>
    </row>
    <row r="20" spans="1:64" ht="28.8">
      <c r="A20" s="16">
        <v>13</v>
      </c>
      <c r="B20" s="413" t="s">
        <v>670</v>
      </c>
      <c r="C20" s="407" t="s">
        <v>663</v>
      </c>
      <c r="D20" s="386" t="s">
        <v>681</v>
      </c>
      <c r="E20" s="408">
        <v>2271281</v>
      </c>
      <c r="F20" s="408">
        <v>0</v>
      </c>
      <c r="G20" s="412">
        <v>340692</v>
      </c>
      <c r="H20" s="408">
        <v>0</v>
      </c>
      <c r="I20" s="408">
        <v>0</v>
      </c>
      <c r="J20" s="412">
        <v>0</v>
      </c>
      <c r="K20" s="408">
        <v>0</v>
      </c>
      <c r="L20" s="389">
        <f t="shared" si="0"/>
        <v>2611973</v>
      </c>
      <c r="M20" s="408">
        <v>0</v>
      </c>
      <c r="N20" s="408">
        <v>0</v>
      </c>
      <c r="O20" s="408">
        <v>1140925</v>
      </c>
      <c r="P20" s="408">
        <v>0</v>
      </c>
      <c r="Q20" s="408">
        <v>0</v>
      </c>
      <c r="R20" s="408">
        <v>0</v>
      </c>
      <c r="S20" s="408">
        <v>0</v>
      </c>
      <c r="T20" s="389">
        <f t="shared" si="1"/>
        <v>16812763</v>
      </c>
      <c r="U20" s="387">
        <f t="shared" si="3"/>
        <v>0</v>
      </c>
      <c r="V20" s="408">
        <v>0</v>
      </c>
      <c r="W20" s="390">
        <v>295372</v>
      </c>
      <c r="X20" s="390">
        <v>0</v>
      </c>
      <c r="Y20" s="390">
        <v>443058</v>
      </c>
      <c r="Z20" s="390">
        <v>590744</v>
      </c>
      <c r="AA20" s="390">
        <v>1635322</v>
      </c>
      <c r="AB20" s="390">
        <v>2316707</v>
      </c>
      <c r="AC20" s="390">
        <v>663941</v>
      </c>
      <c r="AD20" s="390">
        <f t="shared" si="2"/>
        <v>5945144</v>
      </c>
      <c r="AE20" s="431">
        <f>((+'[1]2014'!$AJ$25)*1.03)*1.03</f>
        <v>54201034.73275847</v>
      </c>
      <c r="AF20" s="16"/>
      <c r="AG20" s="16"/>
      <c r="AH20" s="16"/>
      <c r="AI20" s="16"/>
      <c r="AJ20" s="16"/>
      <c r="AK20" s="16"/>
      <c r="AL20" s="16"/>
      <c r="AM20" s="16">
        <v>94.6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96"/>
      <c r="BK20" s="15">
        <f t="shared" si="4"/>
        <v>1135.1999999999998</v>
      </c>
      <c r="BL20" s="392">
        <f t="shared" si="5"/>
        <v>94.59999999999998</v>
      </c>
    </row>
    <row r="21" spans="1:64" ht="43.2">
      <c r="A21" s="16">
        <v>14</v>
      </c>
      <c r="B21" s="406" t="s">
        <v>678</v>
      </c>
      <c r="C21" s="407" t="s">
        <v>663</v>
      </c>
      <c r="D21" s="386" t="s">
        <v>682</v>
      </c>
      <c r="E21" s="408">
        <v>5663105</v>
      </c>
      <c r="F21" s="408">
        <v>0</v>
      </c>
      <c r="G21" s="412">
        <v>1415776</v>
      </c>
      <c r="H21" s="408">
        <v>0</v>
      </c>
      <c r="I21" s="408">
        <v>0</v>
      </c>
      <c r="J21" s="412">
        <v>0</v>
      </c>
      <c r="K21" s="408">
        <v>0</v>
      </c>
      <c r="L21" s="389">
        <f t="shared" si="0"/>
        <v>7078881</v>
      </c>
      <c r="M21" s="408">
        <v>0</v>
      </c>
      <c r="N21" s="408">
        <v>1934876</v>
      </c>
      <c r="O21" s="408">
        <v>2844729</v>
      </c>
      <c r="P21" s="408">
        <v>2963259</v>
      </c>
      <c r="Q21" s="408">
        <v>278811</v>
      </c>
      <c r="R21" s="408">
        <v>0</v>
      </c>
      <c r="S21" s="408">
        <v>0</v>
      </c>
      <c r="T21" s="389">
        <f t="shared" si="1"/>
        <v>50494961</v>
      </c>
      <c r="U21" s="387">
        <f t="shared" si="3"/>
        <v>0</v>
      </c>
      <c r="V21" s="408">
        <v>0</v>
      </c>
      <c r="W21" s="390">
        <v>840006</v>
      </c>
      <c r="X21" s="390">
        <v>0</v>
      </c>
      <c r="Y21" s="390">
        <v>1260009</v>
      </c>
      <c r="Z21" s="390">
        <v>1680012</v>
      </c>
      <c r="AA21" s="390">
        <v>4343078</v>
      </c>
      <c r="AB21" s="390">
        <v>5964530</v>
      </c>
      <c r="AC21" s="390">
        <v>1709364</v>
      </c>
      <c r="AD21" s="390">
        <f t="shared" si="2"/>
        <v>15796999</v>
      </c>
      <c r="AE21" s="431">
        <f>((+'[1]2014'!$AJ$26)*1.03)*1.03</f>
        <v>142568146.27073413</v>
      </c>
      <c r="AF21" s="16"/>
      <c r="AG21" s="16"/>
      <c r="AH21" s="16"/>
      <c r="AI21" s="16">
        <v>51.6</v>
      </c>
      <c r="AJ21" s="16"/>
      <c r="AK21" s="16"/>
      <c r="AL21" s="16"/>
      <c r="AM21" s="16">
        <v>52</v>
      </c>
      <c r="AN21" s="16"/>
      <c r="AO21" s="16"/>
      <c r="AP21" s="16"/>
      <c r="AQ21" s="16"/>
      <c r="AR21" s="16"/>
      <c r="AS21" s="16"/>
      <c r="AT21" s="16">
        <v>86</v>
      </c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96"/>
      <c r="BK21" s="15">
        <f t="shared" si="4"/>
        <v>2275.1999999999998</v>
      </c>
      <c r="BL21" s="392">
        <f t="shared" si="5"/>
        <v>189.6</v>
      </c>
    </row>
    <row r="22" spans="1:64" ht="43.2">
      <c r="A22" s="14">
        <v>15</v>
      </c>
      <c r="B22" s="406" t="s">
        <v>106</v>
      </c>
      <c r="C22" s="407" t="s">
        <v>663</v>
      </c>
      <c r="D22" s="386" t="s">
        <v>683</v>
      </c>
      <c r="E22" s="408">
        <v>1410170</v>
      </c>
      <c r="F22" s="408">
        <v>0</v>
      </c>
      <c r="G22" s="412">
        <v>0</v>
      </c>
      <c r="H22" s="408">
        <v>0</v>
      </c>
      <c r="I22" s="408">
        <v>0</v>
      </c>
      <c r="J22" s="412">
        <v>0</v>
      </c>
      <c r="K22" s="408">
        <v>0</v>
      </c>
      <c r="L22" s="389">
        <f t="shared" si="0"/>
        <v>1410170</v>
      </c>
      <c r="M22" s="408">
        <v>0</v>
      </c>
      <c r="N22" s="408">
        <v>493560</v>
      </c>
      <c r="O22" s="408">
        <v>708366</v>
      </c>
      <c r="P22" s="408">
        <v>754675</v>
      </c>
      <c r="Q22" s="408">
        <v>72732</v>
      </c>
      <c r="R22" s="408">
        <v>0</v>
      </c>
      <c r="S22" s="408">
        <v>0</v>
      </c>
      <c r="T22" s="389">
        <f t="shared" si="1"/>
        <v>10490353</v>
      </c>
      <c r="U22" s="387">
        <f t="shared" si="3"/>
        <v>0</v>
      </c>
      <c r="V22" s="408">
        <v>0</v>
      </c>
      <c r="W22" s="390">
        <v>209807</v>
      </c>
      <c r="X22" s="390">
        <v>0</v>
      </c>
      <c r="Y22" s="390">
        <v>314711</v>
      </c>
      <c r="Z22" s="390">
        <v>419614</v>
      </c>
      <c r="AA22" s="390">
        <v>1083277</v>
      </c>
      <c r="AB22" s="390">
        <v>1486508</v>
      </c>
      <c r="AC22" s="390">
        <v>426016</v>
      </c>
      <c r="AD22" s="390">
        <f t="shared" si="2"/>
        <v>3939933</v>
      </c>
      <c r="AE22" s="431">
        <f>((+'[1]2014'!$AJ$27)*1.03)*1.03</f>
        <v>31341121.371680189</v>
      </c>
      <c r="AF22" s="16"/>
      <c r="AG22" s="16"/>
      <c r="AH22" s="16"/>
      <c r="AI22" s="16"/>
      <c r="AJ22" s="16"/>
      <c r="AK22" s="16">
        <v>189.2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96"/>
      <c r="BK22" s="15">
        <f t="shared" si="4"/>
        <v>2270.3999999999996</v>
      </c>
      <c r="BL22" s="392">
        <f t="shared" si="5"/>
        <v>189.19999999999996</v>
      </c>
    </row>
    <row r="23" spans="1:64" ht="28.8">
      <c r="A23" s="16">
        <v>16</v>
      </c>
      <c r="B23" s="406" t="s">
        <v>106</v>
      </c>
      <c r="C23" s="407" t="s">
        <v>666</v>
      </c>
      <c r="D23" s="386" t="s">
        <v>684</v>
      </c>
      <c r="E23" s="408">
        <v>1410170</v>
      </c>
      <c r="F23" s="408">
        <v>0</v>
      </c>
      <c r="G23" s="412">
        <v>0</v>
      </c>
      <c r="H23" s="408">
        <v>0</v>
      </c>
      <c r="I23" s="408">
        <v>0</v>
      </c>
      <c r="J23" s="412">
        <v>0</v>
      </c>
      <c r="K23" s="408">
        <v>24678</v>
      </c>
      <c r="L23" s="389">
        <f t="shared" si="0"/>
        <v>1434848</v>
      </c>
      <c r="M23" s="408">
        <v>0</v>
      </c>
      <c r="N23" s="408">
        <v>481803</v>
      </c>
      <c r="O23" s="408">
        <v>708366</v>
      </c>
      <c r="P23" s="408">
        <v>737881</v>
      </c>
      <c r="Q23" s="408">
        <v>69426</v>
      </c>
      <c r="R23" s="408">
        <v>0</v>
      </c>
      <c r="S23" s="408">
        <v>0</v>
      </c>
      <c r="T23" s="389">
        <f t="shared" si="1"/>
        <v>10606564</v>
      </c>
      <c r="U23" s="387">
        <f t="shared" si="3"/>
        <v>0</v>
      </c>
      <c r="V23" s="408">
        <v>0</v>
      </c>
      <c r="W23" s="390">
        <v>212131</v>
      </c>
      <c r="X23" s="390">
        <v>0</v>
      </c>
      <c r="Y23" s="390">
        <v>318197</v>
      </c>
      <c r="Z23" s="390">
        <v>424263</v>
      </c>
      <c r="AA23" s="390">
        <v>1099238</v>
      </c>
      <c r="AB23" s="390">
        <v>1510399</v>
      </c>
      <c r="AC23" s="390">
        <v>432863</v>
      </c>
      <c r="AD23" s="390">
        <f t="shared" si="2"/>
        <v>3997091</v>
      </c>
      <c r="AE23" s="431">
        <f>((+'[1]2014'!$AJ$28)*1.03)*1.03</f>
        <v>31341121.371680189</v>
      </c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>
        <v>189.2</v>
      </c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96"/>
      <c r="BK23" s="15">
        <f t="shared" si="4"/>
        <v>2270.3999999999996</v>
      </c>
      <c r="BL23" s="392">
        <f t="shared" si="5"/>
        <v>189.19999999999996</v>
      </c>
    </row>
    <row r="24" spans="1:64" ht="28.8">
      <c r="A24" s="16">
        <v>17</v>
      </c>
      <c r="B24" s="406" t="s">
        <v>106</v>
      </c>
      <c r="C24" s="407" t="s">
        <v>663</v>
      </c>
      <c r="D24" s="386" t="s">
        <v>685</v>
      </c>
      <c r="E24" s="408">
        <v>1410170</v>
      </c>
      <c r="F24" s="408">
        <v>0</v>
      </c>
      <c r="G24" s="412">
        <v>0</v>
      </c>
      <c r="H24" s="408">
        <v>0</v>
      </c>
      <c r="I24" s="408">
        <v>0</v>
      </c>
      <c r="J24" s="412">
        <v>0</v>
      </c>
      <c r="K24" s="408">
        <v>32904</v>
      </c>
      <c r="L24" s="389">
        <f t="shared" si="0"/>
        <v>1443074</v>
      </c>
      <c r="M24" s="408">
        <v>0</v>
      </c>
      <c r="N24" s="408">
        <v>481803</v>
      </c>
      <c r="O24" s="408">
        <v>708366</v>
      </c>
      <c r="P24" s="408">
        <v>737881</v>
      </c>
      <c r="Q24" s="408">
        <v>82651</v>
      </c>
      <c r="R24" s="408">
        <v>0</v>
      </c>
      <c r="S24" s="408">
        <v>0</v>
      </c>
      <c r="T24" s="389">
        <f t="shared" si="1"/>
        <v>10669145</v>
      </c>
      <c r="U24" s="387">
        <f t="shared" si="3"/>
        <v>0</v>
      </c>
      <c r="V24" s="408">
        <v>0</v>
      </c>
      <c r="W24" s="390">
        <v>213383</v>
      </c>
      <c r="X24" s="390">
        <v>0</v>
      </c>
      <c r="Y24" s="390">
        <v>320074</v>
      </c>
      <c r="Z24" s="390">
        <v>426766</v>
      </c>
      <c r="AA24" s="390">
        <v>1106748</v>
      </c>
      <c r="AB24" s="390">
        <v>1519914</v>
      </c>
      <c r="AC24" s="390">
        <v>435589</v>
      </c>
      <c r="AD24" s="390">
        <f t="shared" si="2"/>
        <v>4022474</v>
      </c>
      <c r="AE24" s="431">
        <f>((+'[1]2014'!$AJ$29)*1.03)*1.03</f>
        <v>31114236.746012188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>
        <v>189.2</v>
      </c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96"/>
      <c r="BK24" s="15">
        <f t="shared" si="4"/>
        <v>2270.3999999999996</v>
      </c>
      <c r="BL24" s="392">
        <f t="shared" si="5"/>
        <v>189.19999999999996</v>
      </c>
    </row>
    <row r="25" spans="1:64" ht="43.2">
      <c r="A25" s="16">
        <v>18</v>
      </c>
      <c r="B25" s="406" t="s">
        <v>686</v>
      </c>
      <c r="C25" s="407" t="s">
        <v>663</v>
      </c>
      <c r="D25" s="386" t="s">
        <v>687</v>
      </c>
      <c r="E25" s="408">
        <v>1167446</v>
      </c>
      <c r="F25" s="408">
        <v>0</v>
      </c>
      <c r="G25" s="412">
        <v>0</v>
      </c>
      <c r="H25" s="408">
        <v>46192</v>
      </c>
      <c r="I25" s="408">
        <v>0</v>
      </c>
      <c r="J25" s="412">
        <v>0</v>
      </c>
      <c r="K25" s="408">
        <v>0</v>
      </c>
      <c r="L25" s="389">
        <f t="shared" si="0"/>
        <v>1213638</v>
      </c>
      <c r="M25" s="408">
        <v>0</v>
      </c>
      <c r="N25" s="408">
        <v>0</v>
      </c>
      <c r="O25" s="408">
        <v>615890</v>
      </c>
      <c r="P25" s="408">
        <v>0</v>
      </c>
      <c r="Q25" s="408">
        <v>0</v>
      </c>
      <c r="R25" s="408">
        <v>0</v>
      </c>
      <c r="S25" s="408">
        <v>0</v>
      </c>
      <c r="T25" s="389">
        <f t="shared" si="1"/>
        <v>7897718</v>
      </c>
      <c r="U25" s="387">
        <f t="shared" si="3"/>
        <v>0</v>
      </c>
      <c r="V25" s="408">
        <v>0</v>
      </c>
      <c r="W25" s="390">
        <v>157954</v>
      </c>
      <c r="X25" s="390">
        <v>0</v>
      </c>
      <c r="Y25" s="390">
        <v>236932</v>
      </c>
      <c r="Z25" s="390">
        <v>315909</v>
      </c>
      <c r="AA25" s="390">
        <v>840561</v>
      </c>
      <c r="AB25" s="390">
        <v>1190795</v>
      </c>
      <c r="AC25" s="390">
        <v>341268</v>
      </c>
      <c r="AD25" s="390">
        <f t="shared" si="2"/>
        <v>3083419</v>
      </c>
      <c r="AE25" s="431">
        <f>((+'[1]2014'!$AJ$31)*1.03)*1.03</f>
        <v>26543983.229485959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>
        <v>189.2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96"/>
      <c r="BK25" s="15">
        <f t="shared" si="4"/>
        <v>2270.3999999999996</v>
      </c>
      <c r="BL25" s="392">
        <f t="shared" si="5"/>
        <v>189.19999999999996</v>
      </c>
    </row>
    <row r="26" spans="1:64" ht="28.8">
      <c r="A26" s="14">
        <v>19</v>
      </c>
      <c r="B26" s="413" t="s">
        <v>688</v>
      </c>
      <c r="C26" s="407" t="s">
        <v>663</v>
      </c>
      <c r="D26" s="386" t="s">
        <v>689</v>
      </c>
      <c r="E26" s="408">
        <v>2962541</v>
      </c>
      <c r="F26" s="408">
        <v>0</v>
      </c>
      <c r="G26" s="412">
        <v>444381</v>
      </c>
      <c r="H26" s="408">
        <v>0</v>
      </c>
      <c r="I26" s="408">
        <v>0</v>
      </c>
      <c r="J26" s="412">
        <v>0</v>
      </c>
      <c r="K26" s="408">
        <v>0</v>
      </c>
      <c r="L26" s="389">
        <f t="shared" si="0"/>
        <v>3406922</v>
      </c>
      <c r="M26" s="408">
        <v>0</v>
      </c>
      <c r="N26" s="408">
        <v>0</v>
      </c>
      <c r="O26" s="408">
        <v>1488163</v>
      </c>
      <c r="P26" s="408">
        <v>0</v>
      </c>
      <c r="Q26" s="408">
        <v>0</v>
      </c>
      <c r="R26" s="408">
        <v>0</v>
      </c>
      <c r="S26" s="408">
        <v>0</v>
      </c>
      <c r="T26" s="389">
        <f t="shared" si="1"/>
        <v>21929695</v>
      </c>
      <c r="U26" s="387">
        <f t="shared" si="3"/>
        <v>0</v>
      </c>
      <c r="V26" s="408">
        <v>0</v>
      </c>
      <c r="W26" s="390">
        <v>385268</v>
      </c>
      <c r="X26" s="390">
        <v>0</v>
      </c>
      <c r="Y26" s="390">
        <v>577902</v>
      </c>
      <c r="Z26" s="390">
        <v>770536</v>
      </c>
      <c r="AA26" s="390">
        <v>2133030</v>
      </c>
      <c r="AB26" s="390">
        <v>3021792</v>
      </c>
      <c r="AC26" s="390">
        <v>866010</v>
      </c>
      <c r="AD26" s="390">
        <f t="shared" si="2"/>
        <v>7754538</v>
      </c>
      <c r="AE26" s="431">
        <f>((+'[1]2014'!$AJ$32)*1.03)*1.03</f>
        <v>70725146.23738344</v>
      </c>
      <c r="AF26" s="16"/>
      <c r="AG26" s="16">
        <v>24</v>
      </c>
      <c r="AH26" s="16">
        <v>24</v>
      </c>
      <c r="AI26" s="16"/>
      <c r="AJ26" s="16"/>
      <c r="AK26" s="16"/>
      <c r="AL26" s="16"/>
      <c r="AM26" s="16">
        <v>24</v>
      </c>
      <c r="AN26" s="16"/>
      <c r="AO26" s="16"/>
      <c r="AP26" s="16"/>
      <c r="AQ26" s="16"/>
      <c r="AR26" s="16"/>
      <c r="AS26" s="16"/>
      <c r="AT26" s="16">
        <v>24</v>
      </c>
      <c r="AU26" s="16">
        <v>24</v>
      </c>
      <c r="AV26" s="16">
        <v>11</v>
      </c>
      <c r="AW26" s="16">
        <v>11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96"/>
      <c r="BK26" s="15">
        <f t="shared" si="4"/>
        <v>1704</v>
      </c>
      <c r="BL26" s="392">
        <f t="shared" si="5"/>
        <v>142</v>
      </c>
    </row>
    <row r="27" spans="1:64" ht="28.8">
      <c r="A27" s="16">
        <v>20</v>
      </c>
      <c r="B27" s="413" t="s">
        <v>690</v>
      </c>
      <c r="C27" s="407" t="s">
        <v>663</v>
      </c>
      <c r="D27" s="386" t="s">
        <v>691</v>
      </c>
      <c r="E27" s="408">
        <v>2420789</v>
      </c>
      <c r="F27" s="408">
        <v>0</v>
      </c>
      <c r="G27" s="412">
        <v>363118</v>
      </c>
      <c r="H27" s="408">
        <v>0</v>
      </c>
      <c r="I27" s="408">
        <v>0</v>
      </c>
      <c r="J27" s="412">
        <v>0</v>
      </c>
      <c r="K27" s="408">
        <v>0</v>
      </c>
      <c r="L27" s="389">
        <f t="shared" si="0"/>
        <v>2783907</v>
      </c>
      <c r="M27" s="408">
        <v>0</v>
      </c>
      <c r="N27" s="408">
        <v>827095</v>
      </c>
      <c r="O27" s="408">
        <v>1216027</v>
      </c>
      <c r="P27" s="408">
        <v>1266695</v>
      </c>
      <c r="Q27" s="408">
        <v>130533</v>
      </c>
      <c r="R27" s="408">
        <v>0</v>
      </c>
      <c r="S27" s="408">
        <v>0</v>
      </c>
      <c r="T27" s="389">
        <f t="shared" si="1"/>
        <v>20143792</v>
      </c>
      <c r="U27" s="387">
        <f t="shared" si="3"/>
        <v>0</v>
      </c>
      <c r="V27" s="408">
        <v>0</v>
      </c>
      <c r="W27" s="390">
        <v>359302</v>
      </c>
      <c r="X27" s="390">
        <v>0</v>
      </c>
      <c r="Y27" s="390">
        <v>538953</v>
      </c>
      <c r="Z27" s="390">
        <v>718603</v>
      </c>
      <c r="AA27" s="390">
        <v>1857883</v>
      </c>
      <c r="AB27" s="390">
        <v>2550603</v>
      </c>
      <c r="AC27" s="390">
        <v>730973</v>
      </c>
      <c r="AD27" s="390">
        <f t="shared" si="2"/>
        <v>6756317</v>
      </c>
      <c r="AE27" s="431">
        <f>((+'[1]2014'!$AJ$34)*1.03)*1.03</f>
        <v>57791834.596193895</v>
      </c>
      <c r="AF27" s="16"/>
      <c r="AG27" s="16">
        <v>30</v>
      </c>
      <c r="AH27" s="16"/>
      <c r="AI27" s="16"/>
      <c r="AJ27" s="16"/>
      <c r="AK27" s="16">
        <v>31</v>
      </c>
      <c r="AL27" s="16"/>
      <c r="AM27" s="16">
        <v>64</v>
      </c>
      <c r="AN27" s="16"/>
      <c r="AO27" s="16"/>
      <c r="AP27" s="16"/>
      <c r="AQ27" s="16"/>
      <c r="AR27" s="16"/>
      <c r="AS27" s="16"/>
      <c r="AT27" s="16">
        <v>32</v>
      </c>
      <c r="AU27" s="16">
        <v>32</v>
      </c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96"/>
      <c r="BK27" s="15">
        <f t="shared" si="4"/>
        <v>2268</v>
      </c>
      <c r="BL27" s="392">
        <f t="shared" si="5"/>
        <v>189</v>
      </c>
    </row>
    <row r="28" spans="1:64" ht="28.8">
      <c r="A28" s="16">
        <v>21</v>
      </c>
      <c r="B28" s="406" t="s">
        <v>670</v>
      </c>
      <c r="C28" s="407" t="s">
        <v>663</v>
      </c>
      <c r="D28" s="386" t="s">
        <v>692</v>
      </c>
      <c r="E28" s="408">
        <v>1975027</v>
      </c>
      <c r="F28" s="408">
        <v>0</v>
      </c>
      <c r="G28" s="412">
        <v>296254</v>
      </c>
      <c r="H28" s="408">
        <v>0</v>
      </c>
      <c r="I28" s="408">
        <v>0</v>
      </c>
      <c r="J28" s="412">
        <v>0</v>
      </c>
      <c r="K28" s="408">
        <v>0</v>
      </c>
      <c r="L28" s="389">
        <f t="shared" si="0"/>
        <v>2271281</v>
      </c>
      <c r="M28" s="408">
        <v>0</v>
      </c>
      <c r="N28" s="408">
        <v>0</v>
      </c>
      <c r="O28" s="408">
        <v>992109</v>
      </c>
      <c r="P28" s="408">
        <v>0</v>
      </c>
      <c r="Q28" s="408">
        <v>0</v>
      </c>
      <c r="R28" s="408">
        <v>0</v>
      </c>
      <c r="S28" s="408">
        <v>0</v>
      </c>
      <c r="T28" s="389">
        <f t="shared" si="1"/>
        <v>14619795</v>
      </c>
      <c r="U28" s="387">
        <f t="shared" si="3"/>
        <v>0</v>
      </c>
      <c r="V28" s="408">
        <v>0</v>
      </c>
      <c r="W28" s="390">
        <v>256845</v>
      </c>
      <c r="X28" s="390">
        <v>0</v>
      </c>
      <c r="Y28" s="390">
        <v>385268</v>
      </c>
      <c r="Z28" s="390">
        <v>513691</v>
      </c>
      <c r="AA28" s="390">
        <v>1422019</v>
      </c>
      <c r="AB28" s="390">
        <v>2014528</v>
      </c>
      <c r="AC28" s="390">
        <v>577340</v>
      </c>
      <c r="AD28" s="390">
        <f t="shared" si="2"/>
        <v>5169691</v>
      </c>
      <c r="AE28" s="431">
        <f>((+'[1]2014'!$AJ$33)*1.03)*1.03</f>
        <v>46836789.277718052</v>
      </c>
      <c r="AF28" s="16">
        <v>95</v>
      </c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96"/>
      <c r="BK28" s="15">
        <f t="shared" si="4"/>
        <v>1140</v>
      </c>
      <c r="BL28" s="392">
        <f t="shared" si="5"/>
        <v>95</v>
      </c>
    </row>
    <row r="29" spans="1:64" ht="28.8">
      <c r="A29" s="16">
        <v>22</v>
      </c>
      <c r="B29" s="406" t="s">
        <v>693</v>
      </c>
      <c r="C29" s="414" t="s">
        <v>663</v>
      </c>
      <c r="D29" s="386" t="s">
        <v>694</v>
      </c>
      <c r="E29" s="408">
        <v>1673294</v>
      </c>
      <c r="F29" s="408">
        <v>0</v>
      </c>
      <c r="G29" s="412">
        <v>0</v>
      </c>
      <c r="H29" s="408">
        <v>0</v>
      </c>
      <c r="I29" s="408">
        <v>0</v>
      </c>
      <c r="J29" s="412">
        <v>0</v>
      </c>
      <c r="K29" s="408">
        <v>0</v>
      </c>
      <c r="L29" s="389">
        <f t="shared" si="0"/>
        <v>1673294</v>
      </c>
      <c r="M29" s="408">
        <v>0</v>
      </c>
      <c r="N29" s="408">
        <v>0</v>
      </c>
      <c r="O29" s="408">
        <v>840540</v>
      </c>
      <c r="P29" s="408">
        <v>0</v>
      </c>
      <c r="Q29" s="408">
        <v>0</v>
      </c>
      <c r="R29" s="408">
        <v>0</v>
      </c>
      <c r="S29" s="408">
        <v>0</v>
      </c>
      <c r="T29" s="389">
        <f t="shared" si="1"/>
        <v>10880304</v>
      </c>
      <c r="U29" s="387">
        <f t="shared" si="3"/>
        <v>0</v>
      </c>
      <c r="V29" s="408">
        <v>0</v>
      </c>
      <c r="W29" s="390">
        <v>217606</v>
      </c>
      <c r="X29" s="390">
        <v>0</v>
      </c>
      <c r="Y29" s="390">
        <v>326409</v>
      </c>
      <c r="Z29" s="390">
        <v>435212</v>
      </c>
      <c r="AA29" s="390">
        <v>1204772</v>
      </c>
      <c r="AB29" s="390">
        <v>1706760</v>
      </c>
      <c r="AC29" s="390">
        <v>489137</v>
      </c>
      <c r="AD29" s="390">
        <f t="shared" si="2"/>
        <v>4379896</v>
      </c>
      <c r="AE29" s="431">
        <f>((+'[1]2014'!$AJ$35)*1.03)*1.03</f>
        <v>36390120.787756525</v>
      </c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>
        <v>142</v>
      </c>
      <c r="BA29" s="16"/>
      <c r="BB29" s="16"/>
      <c r="BC29" s="16"/>
      <c r="BD29" s="16"/>
      <c r="BE29" s="16"/>
      <c r="BF29" s="16"/>
      <c r="BG29" s="16"/>
      <c r="BH29" s="16"/>
      <c r="BI29" s="16"/>
      <c r="BJ29" s="96"/>
      <c r="BK29" s="15">
        <f t="shared" si="4"/>
        <v>1704</v>
      </c>
      <c r="BL29" s="392">
        <f t="shared" si="5"/>
        <v>142</v>
      </c>
    </row>
    <row r="30" spans="1:64" ht="28.8">
      <c r="A30" s="16">
        <v>23</v>
      </c>
      <c r="B30" s="406" t="s">
        <v>678</v>
      </c>
      <c r="C30" s="407" t="s">
        <v>663</v>
      </c>
      <c r="D30" s="386" t="s">
        <v>695</v>
      </c>
      <c r="E30" s="408">
        <v>4809023</v>
      </c>
      <c r="F30" s="408">
        <v>0</v>
      </c>
      <c r="G30" s="412">
        <v>0</v>
      </c>
      <c r="H30" s="408">
        <v>0</v>
      </c>
      <c r="I30" s="408">
        <v>0</v>
      </c>
      <c r="J30" s="412">
        <v>0</v>
      </c>
      <c r="K30" s="408">
        <v>0</v>
      </c>
      <c r="L30" s="389">
        <f t="shared" si="0"/>
        <v>4809023</v>
      </c>
      <c r="M30" s="408">
        <v>0</v>
      </c>
      <c r="N30" s="408">
        <v>0</v>
      </c>
      <c r="O30" s="408">
        <v>2400008</v>
      </c>
      <c r="P30" s="408">
        <v>0</v>
      </c>
      <c r="Q30" s="408">
        <v>0</v>
      </c>
      <c r="R30" s="408">
        <v>0</v>
      </c>
      <c r="S30" s="408">
        <v>0</v>
      </c>
      <c r="T30" s="389">
        <f t="shared" si="1"/>
        <v>31254146</v>
      </c>
      <c r="U30" s="387">
        <f t="shared" si="3"/>
        <v>0</v>
      </c>
      <c r="V30" s="408">
        <v>0</v>
      </c>
      <c r="W30" s="390">
        <v>625083</v>
      </c>
      <c r="X30" s="390">
        <v>0</v>
      </c>
      <c r="Y30" s="390">
        <v>937624</v>
      </c>
      <c r="Z30" s="390">
        <v>1250166</v>
      </c>
      <c r="AA30" s="390">
        <v>6347910</v>
      </c>
      <c r="AB30" s="390">
        <v>4905203</v>
      </c>
      <c r="AC30" s="390">
        <v>1405774</v>
      </c>
      <c r="AD30" s="390">
        <f t="shared" si="2"/>
        <v>15471760</v>
      </c>
      <c r="AE30" s="431">
        <f>((+'[1]2014'!$AJ$36)*1.03)*1.03</f>
        <v>110976192.56478788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>
        <v>118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96"/>
      <c r="BK30" s="15">
        <f t="shared" si="4"/>
        <v>1416</v>
      </c>
      <c r="BL30" s="392">
        <f t="shared" si="5"/>
        <v>118</v>
      </c>
    </row>
    <row r="31" spans="1:64" ht="28.8">
      <c r="A31" s="16">
        <v>24</v>
      </c>
      <c r="B31" s="406" t="s">
        <v>106</v>
      </c>
      <c r="C31" s="407" t="s">
        <v>663</v>
      </c>
      <c r="D31" s="386" t="s">
        <v>696</v>
      </c>
      <c r="E31" s="408">
        <v>1410170</v>
      </c>
      <c r="F31" s="408">
        <v>0</v>
      </c>
      <c r="G31" s="412">
        <v>0</v>
      </c>
      <c r="H31" s="408">
        <v>0</v>
      </c>
      <c r="I31" s="408">
        <v>0</v>
      </c>
      <c r="J31" s="412">
        <v>0</v>
      </c>
      <c r="K31" s="408">
        <v>24678</v>
      </c>
      <c r="L31" s="389">
        <f t="shared" si="0"/>
        <v>1434848</v>
      </c>
      <c r="M31" s="408">
        <v>0</v>
      </c>
      <c r="N31" s="408">
        <v>0</v>
      </c>
      <c r="O31" s="408">
        <v>708366</v>
      </c>
      <c r="P31" s="408">
        <v>0</v>
      </c>
      <c r="Q31" s="408">
        <v>0</v>
      </c>
      <c r="R31" s="408">
        <v>0</v>
      </c>
      <c r="S31" s="408">
        <v>0</v>
      </c>
      <c r="T31" s="389">
        <f t="shared" si="1"/>
        <v>9317454</v>
      </c>
      <c r="U31" s="387">
        <f t="shared" si="3"/>
        <v>0</v>
      </c>
      <c r="V31" s="408">
        <v>0</v>
      </c>
      <c r="W31" s="390">
        <v>186349</v>
      </c>
      <c r="X31" s="390">
        <v>0</v>
      </c>
      <c r="Y31" s="390">
        <v>279524</v>
      </c>
      <c r="Z31" s="390">
        <v>372698</v>
      </c>
      <c r="AA31" s="390">
        <v>1033091</v>
      </c>
      <c r="AB31" s="390">
        <v>1463545</v>
      </c>
      <c r="AC31" s="390">
        <v>419435</v>
      </c>
      <c r="AD31" s="390">
        <f t="shared" si="2"/>
        <v>3754642</v>
      </c>
      <c r="AE31" s="431">
        <f>((+'[1]2014'!$AJ$38)*1.03)*1.03</f>
        <v>31114236.746012188</v>
      </c>
      <c r="AF31" s="16"/>
      <c r="AG31" s="16"/>
      <c r="AH31" s="16"/>
      <c r="AI31" s="16"/>
      <c r="AJ31" s="16"/>
      <c r="AK31" s="16"/>
      <c r="AL31" s="16"/>
      <c r="AM31" s="16">
        <v>189.2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96"/>
      <c r="BK31" s="15">
        <f t="shared" si="4"/>
        <v>2270.3999999999996</v>
      </c>
      <c r="BL31" s="392">
        <f t="shared" si="5"/>
        <v>189.19999999999996</v>
      </c>
    </row>
    <row r="32" spans="1:64" ht="28.8">
      <c r="A32" s="16">
        <v>25</v>
      </c>
      <c r="B32" s="406" t="s">
        <v>678</v>
      </c>
      <c r="C32" s="407" t="s">
        <v>663</v>
      </c>
      <c r="D32" s="386" t="s">
        <v>697</v>
      </c>
      <c r="E32" s="408">
        <v>2462217</v>
      </c>
      <c r="F32" s="408">
        <v>0</v>
      </c>
      <c r="G32" s="412">
        <v>615554</v>
      </c>
      <c r="H32" s="408">
        <v>0</v>
      </c>
      <c r="I32" s="408">
        <v>0</v>
      </c>
      <c r="J32" s="412">
        <v>0</v>
      </c>
      <c r="K32" s="408">
        <v>0</v>
      </c>
      <c r="L32" s="389">
        <f t="shared" si="0"/>
        <v>3077771</v>
      </c>
      <c r="M32" s="408">
        <v>0</v>
      </c>
      <c r="N32" s="408">
        <v>841250</v>
      </c>
      <c r="O32" s="408">
        <v>1236837</v>
      </c>
      <c r="P32" s="408">
        <v>1288372</v>
      </c>
      <c r="Q32" s="408">
        <v>121222</v>
      </c>
      <c r="R32" s="408">
        <v>0</v>
      </c>
      <c r="S32" s="408">
        <v>0</v>
      </c>
      <c r="T32" s="389">
        <f t="shared" si="1"/>
        <v>21954307</v>
      </c>
      <c r="U32" s="387">
        <f t="shared" si="3"/>
        <v>0</v>
      </c>
      <c r="V32" s="408">
        <v>0</v>
      </c>
      <c r="W32" s="390">
        <v>365220</v>
      </c>
      <c r="X32" s="390">
        <v>0</v>
      </c>
      <c r="Y32" s="390">
        <v>547829</v>
      </c>
      <c r="Z32" s="390">
        <v>730439</v>
      </c>
      <c r="AA32" s="390">
        <v>1888293</v>
      </c>
      <c r="AB32" s="390">
        <v>2593271</v>
      </c>
      <c r="AC32" s="390">
        <v>743201</v>
      </c>
      <c r="AD32" s="390">
        <f t="shared" si="2"/>
        <v>6868253</v>
      </c>
      <c r="AE32" s="431">
        <f>((+'[1]2014'!$AJ$39)*1.03)*1.03</f>
        <v>61618899.721104242</v>
      </c>
      <c r="AF32" s="16">
        <v>60.2</v>
      </c>
      <c r="AG32" s="16"/>
      <c r="AH32" s="16"/>
      <c r="AI32" s="16">
        <v>34.4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96"/>
      <c r="BK32" s="15">
        <f t="shared" si="4"/>
        <v>1135.1999999999998</v>
      </c>
      <c r="BL32" s="392">
        <f t="shared" si="5"/>
        <v>94.59999999999998</v>
      </c>
    </row>
    <row r="33" spans="1:64">
      <c r="A33" s="16">
        <v>26</v>
      </c>
      <c r="B33" s="413" t="s">
        <v>698</v>
      </c>
      <c r="C33" s="407" t="s">
        <v>699</v>
      </c>
      <c r="D33" s="386" t="s">
        <v>700</v>
      </c>
      <c r="E33" s="408">
        <v>1035863</v>
      </c>
      <c r="F33" s="408">
        <v>0</v>
      </c>
      <c r="G33" s="412">
        <v>0</v>
      </c>
      <c r="H33" s="408">
        <v>46192</v>
      </c>
      <c r="I33" s="408">
        <v>70500</v>
      </c>
      <c r="J33" s="412">
        <v>0</v>
      </c>
      <c r="K33" s="408">
        <v>22061</v>
      </c>
      <c r="L33" s="389">
        <f t="shared" si="0"/>
        <v>1174616</v>
      </c>
      <c r="M33" s="408">
        <v>0</v>
      </c>
      <c r="N33" s="408">
        <v>0</v>
      </c>
      <c r="O33" s="408">
        <v>1147740</v>
      </c>
      <c r="P33" s="408">
        <v>0</v>
      </c>
      <c r="Q33" s="408">
        <v>0</v>
      </c>
      <c r="R33" s="408">
        <v>0</v>
      </c>
      <c r="S33" s="408">
        <v>353700</v>
      </c>
      <c r="T33" s="389">
        <f t="shared" si="1"/>
        <v>8549136</v>
      </c>
      <c r="U33" s="387">
        <f t="shared" si="3"/>
        <v>0</v>
      </c>
      <c r="V33" s="408">
        <v>0</v>
      </c>
      <c r="W33" s="390">
        <v>155449</v>
      </c>
      <c r="X33" s="390">
        <v>0</v>
      </c>
      <c r="Y33" s="390">
        <v>233173</v>
      </c>
      <c r="Z33" s="390">
        <v>310897</v>
      </c>
      <c r="AA33" s="390">
        <v>761705</v>
      </c>
      <c r="AB33" s="390">
        <v>1079082</v>
      </c>
      <c r="AC33" s="390">
        <v>309252</v>
      </c>
      <c r="AD33" s="390">
        <f t="shared" si="2"/>
        <v>2849558</v>
      </c>
      <c r="AE33" s="431">
        <f>((+'[1]2014'!$AJ$40)*1.03)*1.03</f>
        <v>28214797.472142804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>
        <v>189.2</v>
      </c>
      <c r="BJ33" s="96"/>
      <c r="BK33" s="15">
        <f t="shared" si="4"/>
        <v>2270.3999999999996</v>
      </c>
      <c r="BL33" s="392">
        <f t="shared" si="5"/>
        <v>189.19999999999996</v>
      </c>
    </row>
    <row r="34" spans="1:64" ht="28.8">
      <c r="A34" s="16">
        <v>27</v>
      </c>
      <c r="B34" s="406" t="s">
        <v>106</v>
      </c>
      <c r="C34" s="407" t="s">
        <v>663</v>
      </c>
      <c r="D34" s="386" t="s">
        <v>701</v>
      </c>
      <c r="E34" s="408">
        <v>1410170</v>
      </c>
      <c r="F34" s="408">
        <v>0</v>
      </c>
      <c r="G34" s="412">
        <v>0</v>
      </c>
      <c r="H34" s="408">
        <v>0</v>
      </c>
      <c r="I34" s="408">
        <v>0</v>
      </c>
      <c r="J34" s="412">
        <v>0</v>
      </c>
      <c r="K34" s="408">
        <v>0</v>
      </c>
      <c r="L34" s="389">
        <f t="shared" si="0"/>
        <v>1410170</v>
      </c>
      <c r="M34" s="408">
        <v>0</v>
      </c>
      <c r="N34" s="408">
        <v>481803</v>
      </c>
      <c r="O34" s="408">
        <v>708366</v>
      </c>
      <c r="P34" s="408">
        <v>737881</v>
      </c>
      <c r="Q34" s="408">
        <v>82651</v>
      </c>
      <c r="R34" s="408">
        <v>0</v>
      </c>
      <c r="S34" s="408">
        <v>0</v>
      </c>
      <c r="T34" s="389">
        <f t="shared" si="1"/>
        <v>10471721</v>
      </c>
      <c r="U34" s="387">
        <f t="shared" si="3"/>
        <v>0</v>
      </c>
      <c r="V34" s="408">
        <v>0</v>
      </c>
      <c r="W34" s="390">
        <v>209434</v>
      </c>
      <c r="X34" s="390">
        <v>0</v>
      </c>
      <c r="Y34" s="390">
        <v>314152</v>
      </c>
      <c r="Z34" s="390">
        <v>418869</v>
      </c>
      <c r="AA34" s="390">
        <v>1083057</v>
      </c>
      <c r="AB34" s="390">
        <v>1486352</v>
      </c>
      <c r="AC34" s="390">
        <v>425971</v>
      </c>
      <c r="AD34" s="390">
        <f t="shared" si="2"/>
        <v>3937835</v>
      </c>
      <c r="AE34" s="431">
        <f>((+'[1]2014'!$AJ$41)*1.03)*1.03</f>
        <v>31114236.746012188</v>
      </c>
      <c r="AF34" s="16"/>
      <c r="AG34" s="16"/>
      <c r="AH34" s="16"/>
      <c r="AI34" s="16"/>
      <c r="AJ34" s="16"/>
      <c r="AK34" s="16">
        <v>189.2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96"/>
      <c r="BK34" s="15">
        <f t="shared" si="4"/>
        <v>2270.3999999999996</v>
      </c>
      <c r="BL34" s="392">
        <f t="shared" si="5"/>
        <v>189.19999999999996</v>
      </c>
    </row>
    <row r="35" spans="1:64" ht="28.8">
      <c r="A35" s="16">
        <v>28</v>
      </c>
      <c r="B35" s="413" t="s">
        <v>702</v>
      </c>
      <c r="C35" s="407" t="s">
        <v>663</v>
      </c>
      <c r="D35" s="386" t="s">
        <v>703</v>
      </c>
      <c r="E35" s="408">
        <v>2420789</v>
      </c>
      <c r="F35" s="408">
        <v>0</v>
      </c>
      <c r="G35" s="412">
        <v>363118</v>
      </c>
      <c r="H35" s="408">
        <v>0</v>
      </c>
      <c r="I35" s="408">
        <v>0</v>
      </c>
      <c r="J35" s="412">
        <v>0</v>
      </c>
      <c r="K35" s="408">
        <v>0</v>
      </c>
      <c r="L35" s="389">
        <f t="shared" si="0"/>
        <v>2783907</v>
      </c>
      <c r="M35" s="408">
        <v>0</v>
      </c>
      <c r="N35" s="408">
        <v>827095</v>
      </c>
      <c r="O35" s="408">
        <v>1216027</v>
      </c>
      <c r="P35" s="408">
        <v>1266695</v>
      </c>
      <c r="Q35" s="408">
        <v>107832</v>
      </c>
      <c r="R35" s="408">
        <v>0</v>
      </c>
      <c r="S35" s="408">
        <v>0</v>
      </c>
      <c r="T35" s="389">
        <f t="shared" si="1"/>
        <v>20121091</v>
      </c>
      <c r="U35" s="387">
        <f t="shared" si="3"/>
        <v>0</v>
      </c>
      <c r="V35" s="408">
        <v>0</v>
      </c>
      <c r="W35" s="390">
        <v>358848</v>
      </c>
      <c r="X35" s="390">
        <v>0</v>
      </c>
      <c r="Y35" s="390">
        <v>538271</v>
      </c>
      <c r="Z35" s="390">
        <v>717695</v>
      </c>
      <c r="AA35" s="390">
        <v>1855159</v>
      </c>
      <c r="AB35" s="390">
        <v>2548674</v>
      </c>
      <c r="AC35" s="390">
        <v>730420</v>
      </c>
      <c r="AD35" s="390">
        <f t="shared" si="2"/>
        <v>6749067</v>
      </c>
      <c r="AE35" s="431">
        <f>((+'[1]2014'!$AJ$44)*1.03)*1.03</f>
        <v>57791834.596193895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>
        <v>189.2</v>
      </c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96"/>
      <c r="BK35" s="15">
        <f t="shared" si="4"/>
        <v>2270.3999999999996</v>
      </c>
      <c r="BL35" s="392">
        <f t="shared" si="5"/>
        <v>189.19999999999996</v>
      </c>
    </row>
    <row r="36" spans="1:64" ht="28.8">
      <c r="A36" s="16">
        <v>29</v>
      </c>
      <c r="B36" s="406" t="s">
        <v>670</v>
      </c>
      <c r="C36" s="407" t="s">
        <v>663</v>
      </c>
      <c r="D36" s="386" t="s">
        <v>704</v>
      </c>
      <c r="E36" s="408">
        <v>2271281</v>
      </c>
      <c r="F36" s="408">
        <v>0</v>
      </c>
      <c r="G36" s="412">
        <v>340692</v>
      </c>
      <c r="H36" s="408">
        <v>0</v>
      </c>
      <c r="I36" s="408">
        <v>0</v>
      </c>
      <c r="J36" s="412">
        <v>0</v>
      </c>
      <c r="K36" s="408">
        <v>0</v>
      </c>
      <c r="L36" s="389">
        <f t="shared" si="0"/>
        <v>2611973</v>
      </c>
      <c r="M36" s="408">
        <v>0</v>
      </c>
      <c r="N36" s="408">
        <v>0</v>
      </c>
      <c r="O36" s="408">
        <v>1140925</v>
      </c>
      <c r="P36" s="408">
        <v>0</v>
      </c>
      <c r="Q36" s="408">
        <v>0</v>
      </c>
      <c r="R36" s="408">
        <v>0</v>
      </c>
      <c r="S36" s="408">
        <v>0</v>
      </c>
      <c r="T36" s="389">
        <f t="shared" si="1"/>
        <v>16812763</v>
      </c>
      <c r="U36" s="387">
        <f t="shared" si="3"/>
        <v>0</v>
      </c>
      <c r="V36" s="408">
        <v>0</v>
      </c>
      <c r="W36" s="390">
        <v>295372</v>
      </c>
      <c r="X36" s="390">
        <v>0</v>
      </c>
      <c r="Y36" s="390">
        <v>443058</v>
      </c>
      <c r="Z36" s="390">
        <v>590744</v>
      </c>
      <c r="AA36" s="390">
        <v>1635322</v>
      </c>
      <c r="AB36" s="390">
        <v>2316707</v>
      </c>
      <c r="AC36" s="390">
        <v>663941</v>
      </c>
      <c r="AD36" s="390">
        <f t="shared" si="2"/>
        <v>5945144</v>
      </c>
      <c r="AE36" s="431">
        <f>((+'[1]2014'!$AJ$45)*1.03)*1.03</f>
        <v>54201034.73275847</v>
      </c>
      <c r="AF36" s="16">
        <v>94.6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96"/>
      <c r="BK36" s="15">
        <f t="shared" si="4"/>
        <v>1135.1999999999998</v>
      </c>
      <c r="BL36" s="392">
        <f t="shared" si="5"/>
        <v>94.59999999999998</v>
      </c>
    </row>
    <row r="38" spans="1:64">
      <c r="AE38" s="428">
        <f>SUM(AE8:AE37)</f>
        <v>1426063394.3735063</v>
      </c>
    </row>
    <row r="40" spans="1:64">
      <c r="AE40" s="428">
        <f>+AE38</f>
        <v>1426063394.3735063</v>
      </c>
    </row>
  </sheetData>
  <autoFilter ref="A7:BK36"/>
  <mergeCells count="12">
    <mergeCell ref="AZ6:BG6"/>
    <mergeCell ref="BH6:BJ6"/>
    <mergeCell ref="B5:J5"/>
    <mergeCell ref="AF5:BJ5"/>
    <mergeCell ref="BK5:BK7"/>
    <mergeCell ref="B6:C6"/>
    <mergeCell ref="E6:AE6"/>
    <mergeCell ref="AF6:AG6"/>
    <mergeCell ref="AH6:AL6"/>
    <mergeCell ref="AM6:AS6"/>
    <mergeCell ref="AT6:AU6"/>
    <mergeCell ref="AV6:AY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I512"/>
  <sheetViews>
    <sheetView topLeftCell="A488" workbookViewId="0">
      <selection activeCell="C511" sqref="C511"/>
    </sheetView>
  </sheetViews>
  <sheetFormatPr baseColWidth="10" defaultRowHeight="14.4"/>
  <cols>
    <col min="2" max="2" width="31.109375" customWidth="1"/>
  </cols>
  <sheetData>
    <row r="2" spans="1:35">
      <c r="B2" s="19" t="s">
        <v>705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58"/>
      <c r="AH4" s="415"/>
      <c r="AI4" s="415"/>
    </row>
    <row r="5" spans="1:35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9" t="s">
        <v>13</v>
      </c>
      <c r="R5" s="460"/>
      <c r="S5" s="459" t="s">
        <v>14</v>
      </c>
      <c r="T5" s="454"/>
      <c r="U5" s="454"/>
      <c r="V5" s="460"/>
      <c r="W5" s="459" t="s">
        <v>15</v>
      </c>
      <c r="X5" s="454"/>
      <c r="Y5" s="454"/>
      <c r="Z5" s="454"/>
      <c r="AA5" s="454"/>
      <c r="AB5" s="454"/>
      <c r="AC5" s="454"/>
      <c r="AD5" s="460"/>
      <c r="AE5" s="461" t="s">
        <v>16</v>
      </c>
      <c r="AF5" s="462"/>
      <c r="AG5" s="463"/>
      <c r="AH5" s="415"/>
      <c r="AI5" s="415"/>
    </row>
    <row r="6" spans="1:35" ht="15" thickBot="1">
      <c r="A6" s="42"/>
      <c r="B6" s="43"/>
      <c r="C6" s="44"/>
      <c r="D6" s="416" t="s">
        <v>53</v>
      </c>
      <c r="E6" s="417" t="s">
        <v>54</v>
      </c>
      <c r="F6" s="417" t="s">
        <v>55</v>
      </c>
      <c r="G6" s="417" t="s">
        <v>56</v>
      </c>
      <c r="H6" s="417" t="s">
        <v>57</v>
      </c>
      <c r="I6" s="417" t="s">
        <v>58</v>
      </c>
      <c r="J6" s="417" t="s">
        <v>59</v>
      </c>
      <c r="K6" s="417" t="s">
        <v>60</v>
      </c>
      <c r="L6" s="417" t="s">
        <v>61</v>
      </c>
      <c r="M6" s="22" t="s">
        <v>62</v>
      </c>
      <c r="N6" s="417" t="s">
        <v>63</v>
      </c>
      <c r="O6" s="417" t="s">
        <v>64</v>
      </c>
      <c r="P6" s="417" t="s">
        <v>65</v>
      </c>
      <c r="Q6" s="417" t="s">
        <v>66</v>
      </c>
      <c r="R6" s="417" t="s">
        <v>67</v>
      </c>
      <c r="S6" s="417" t="s">
        <v>68</v>
      </c>
      <c r="T6" s="417" t="s">
        <v>69</v>
      </c>
      <c r="U6" s="417" t="s">
        <v>70</v>
      </c>
      <c r="V6" s="417" t="s">
        <v>71</v>
      </c>
      <c r="W6" s="417" t="s">
        <v>72</v>
      </c>
      <c r="X6" s="417" t="s">
        <v>73</v>
      </c>
      <c r="Y6" s="417" t="s">
        <v>74</v>
      </c>
      <c r="Z6" s="417" t="s">
        <v>75</v>
      </c>
      <c r="AA6" s="417" t="s">
        <v>76</v>
      </c>
      <c r="AB6" s="417" t="s">
        <v>77</v>
      </c>
      <c r="AC6" s="417" t="s">
        <v>78</v>
      </c>
      <c r="AD6" s="417" t="s">
        <v>79</v>
      </c>
      <c r="AE6" s="417" t="s">
        <v>80</v>
      </c>
      <c r="AF6" s="418" t="s">
        <v>81</v>
      </c>
      <c r="AG6" s="418" t="s">
        <v>82</v>
      </c>
      <c r="AH6" s="419" t="s">
        <v>83</v>
      </c>
      <c r="AI6" s="20"/>
    </row>
    <row r="7" spans="1:35" ht="51.6" thickBot="1">
      <c r="A7" s="45" t="s">
        <v>706</v>
      </c>
      <c r="B7" s="45" t="s">
        <v>633</v>
      </c>
      <c r="C7" s="45" t="s">
        <v>51</v>
      </c>
      <c r="D7" s="420" t="s">
        <v>19</v>
      </c>
      <c r="E7" s="382" t="s">
        <v>20</v>
      </c>
      <c r="F7" s="382" t="s">
        <v>21</v>
      </c>
      <c r="G7" s="382" t="s">
        <v>22</v>
      </c>
      <c r="H7" s="382" t="s">
        <v>23</v>
      </c>
      <c r="I7" s="382" t="s">
        <v>24</v>
      </c>
      <c r="J7" s="382" t="s">
        <v>25</v>
      </c>
      <c r="K7" s="382" t="s">
        <v>26</v>
      </c>
      <c r="L7" s="382" t="s">
        <v>27</v>
      </c>
      <c r="M7" s="29" t="s">
        <v>28</v>
      </c>
      <c r="N7" s="382" t="s">
        <v>29</v>
      </c>
      <c r="O7" s="382" t="s">
        <v>30</v>
      </c>
      <c r="P7" s="382" t="s">
        <v>31</v>
      </c>
      <c r="Q7" s="382" t="s">
        <v>32</v>
      </c>
      <c r="R7" s="382" t="s">
        <v>33</v>
      </c>
      <c r="S7" s="382" t="s">
        <v>34</v>
      </c>
      <c r="T7" s="382" t="s">
        <v>35</v>
      </c>
      <c r="U7" s="382" t="s">
        <v>36</v>
      </c>
      <c r="V7" s="382" t="s">
        <v>37</v>
      </c>
      <c r="W7" s="382" t="s">
        <v>38</v>
      </c>
      <c r="X7" s="382" t="s">
        <v>39</v>
      </c>
      <c r="Y7" s="382" t="s">
        <v>40</v>
      </c>
      <c r="Z7" s="382" t="s">
        <v>41</v>
      </c>
      <c r="AA7" s="382" t="s">
        <v>42</v>
      </c>
      <c r="AB7" s="382" t="s">
        <v>43</v>
      </c>
      <c r="AC7" s="382" t="s">
        <v>44</v>
      </c>
      <c r="AD7" s="382" t="s">
        <v>45</v>
      </c>
      <c r="AE7" s="382" t="s">
        <v>46</v>
      </c>
      <c r="AF7" s="382" t="s">
        <v>47</v>
      </c>
      <c r="AG7" s="382" t="s">
        <v>48</v>
      </c>
      <c r="AH7" s="382" t="s">
        <v>49</v>
      </c>
      <c r="AI7" s="2"/>
    </row>
    <row r="8" spans="1:35">
      <c r="A8" s="421">
        <v>1</v>
      </c>
      <c r="B8" s="422" t="str">
        <f>+Planta!B8</f>
        <v>AUXILIAR DE ENFERMERIA</v>
      </c>
      <c r="C8" s="422">
        <f>+Planta!AE8/Planta!BK8</f>
        <v>13704.297368750966</v>
      </c>
      <c r="D8" s="422">
        <f>+$C8*Planta!AF8</f>
        <v>0</v>
      </c>
      <c r="E8" s="422">
        <f>+$C8*Planta!AG8</f>
        <v>0</v>
      </c>
      <c r="F8" s="422">
        <f>+$C8*Planta!AH8</f>
        <v>0</v>
      </c>
      <c r="G8" s="422">
        <f>+$C8*Planta!AI8</f>
        <v>0</v>
      </c>
      <c r="H8" s="422">
        <f>+$C8*Planta!AJ8</f>
        <v>0</v>
      </c>
      <c r="I8" s="422">
        <f>+$C8*Planta!AK8</f>
        <v>0</v>
      </c>
      <c r="J8" s="422">
        <f>+$C8*Planta!AL8</f>
        <v>0</v>
      </c>
      <c r="K8" s="422">
        <f>+$C8*Planta!AM8</f>
        <v>2592853.0621676827</v>
      </c>
      <c r="L8" s="422">
        <f>+$C8*Planta!AN8</f>
        <v>0</v>
      </c>
      <c r="M8" s="422">
        <f>+$C8*Planta!AO8</f>
        <v>0</v>
      </c>
      <c r="N8" s="422">
        <f>+$C8*Planta!AP8</f>
        <v>0</v>
      </c>
      <c r="O8" s="422">
        <f>+$C8*Planta!AQ8</f>
        <v>0</v>
      </c>
      <c r="P8" s="422">
        <f>+$C8*Planta!AR8</f>
        <v>0</v>
      </c>
      <c r="Q8" s="422">
        <f>+$C8*Planta!AS8</f>
        <v>0</v>
      </c>
      <c r="R8" s="422">
        <f>+$C8*Planta!AT8</f>
        <v>0</v>
      </c>
      <c r="S8" s="422">
        <f>+$C8*Planta!AU8</f>
        <v>0</v>
      </c>
      <c r="T8" s="422">
        <f>+$C8*Planta!AV8</f>
        <v>0</v>
      </c>
      <c r="U8" s="422">
        <f>+$C8*Planta!AW8</f>
        <v>0</v>
      </c>
      <c r="V8" s="422">
        <f>+$C8*Planta!AX8</f>
        <v>0</v>
      </c>
      <c r="W8" s="422">
        <f>+$C8*Planta!AY8</f>
        <v>0</v>
      </c>
      <c r="X8" s="422">
        <f>+$C8*Planta!AZ8</f>
        <v>0</v>
      </c>
      <c r="Y8" s="422">
        <f>+$C8*Planta!BA8</f>
        <v>0</v>
      </c>
      <c r="Z8" s="422">
        <f>+$C8*Planta!BB8</f>
        <v>0</v>
      </c>
      <c r="AA8" s="422">
        <f>+$C8*Planta!BC8</f>
        <v>0</v>
      </c>
      <c r="AB8" s="422">
        <f>+$C8*Planta!BD8</f>
        <v>0</v>
      </c>
      <c r="AC8" s="422">
        <f>+$C8*Planta!BE8</f>
        <v>0</v>
      </c>
      <c r="AD8" s="422">
        <f>+$C8*Planta!BF8</f>
        <v>0</v>
      </c>
      <c r="AE8" s="422">
        <f>+$C8*Planta!BG8</f>
        <v>0</v>
      </c>
      <c r="AF8" s="422">
        <f>+$C8*Planta!BH8</f>
        <v>0</v>
      </c>
      <c r="AG8" s="422">
        <f>+$C8*Planta!BI8</f>
        <v>0</v>
      </c>
      <c r="AH8" s="422">
        <f>+$C8*Planta!BJ8</f>
        <v>0</v>
      </c>
      <c r="AI8" s="2"/>
    </row>
    <row r="9" spans="1:35">
      <c r="A9" s="421">
        <v>2</v>
      </c>
      <c r="B9" s="422" t="str">
        <f>+Planta!B9</f>
        <v>ENFERMERA</v>
      </c>
      <c r="C9" s="422">
        <f>+Planta!AE9/Planta!BK9</f>
        <v>29260.993899143123</v>
      </c>
      <c r="D9" s="422">
        <f>+$C9*Planta!AF9</f>
        <v>0</v>
      </c>
      <c r="E9" s="422">
        <f>+$C9*Planta!AG9</f>
        <v>5536180.0457178783</v>
      </c>
      <c r="F9" s="422">
        <f>+$C9*Planta!AH9</f>
        <v>0</v>
      </c>
      <c r="G9" s="422">
        <f>+$C9*Planta!AI9</f>
        <v>0</v>
      </c>
      <c r="H9" s="422">
        <f>+$C9*Planta!AJ9</f>
        <v>0</v>
      </c>
      <c r="I9" s="422">
        <f>+$C9*Planta!AK9</f>
        <v>0</v>
      </c>
      <c r="J9" s="422">
        <f>+$C9*Planta!AL9</f>
        <v>0</v>
      </c>
      <c r="K9" s="422">
        <f>+$C9*Planta!AM9</f>
        <v>0</v>
      </c>
      <c r="L9" s="422">
        <f>+$C9*Planta!AN9</f>
        <v>0</v>
      </c>
      <c r="M9" s="422">
        <f>+$C9*Planta!AO9</f>
        <v>0</v>
      </c>
      <c r="N9" s="422">
        <f>+$C9*Planta!AP9</f>
        <v>0</v>
      </c>
      <c r="O9" s="422">
        <f>+$C9*Planta!AQ9</f>
        <v>0</v>
      </c>
      <c r="P9" s="422">
        <f>+$C9*Planta!AR9</f>
        <v>0</v>
      </c>
      <c r="Q9" s="422">
        <f>+$C9*Planta!AS9</f>
        <v>0</v>
      </c>
      <c r="R9" s="422">
        <f>+$C9*Planta!AT9</f>
        <v>0</v>
      </c>
      <c r="S9" s="422">
        <f>+$C9*Planta!AU9</f>
        <v>0</v>
      </c>
      <c r="T9" s="422">
        <f>+$C9*Planta!AV9</f>
        <v>0</v>
      </c>
      <c r="U9" s="422">
        <f>+$C9*Planta!AW9</f>
        <v>0</v>
      </c>
      <c r="V9" s="422">
        <f>+$C9*Planta!AX9</f>
        <v>0</v>
      </c>
      <c r="W9" s="422">
        <f>+$C9*Planta!AY9</f>
        <v>0</v>
      </c>
      <c r="X9" s="422">
        <f>+$C9*Planta!AZ9</f>
        <v>0</v>
      </c>
      <c r="Y9" s="422">
        <f>+$C9*Planta!BA9</f>
        <v>0</v>
      </c>
      <c r="Z9" s="422">
        <f>+$C9*Planta!BB9</f>
        <v>0</v>
      </c>
      <c r="AA9" s="422">
        <f>+$C9*Planta!BC9</f>
        <v>0</v>
      </c>
      <c r="AB9" s="422">
        <f>+$C9*Planta!BD9</f>
        <v>0</v>
      </c>
      <c r="AC9" s="422">
        <f>+$C9*Planta!BE9</f>
        <v>0</v>
      </c>
      <c r="AD9" s="422">
        <f>+$C9*Planta!BF9</f>
        <v>0</v>
      </c>
      <c r="AE9" s="422">
        <f>+$C9*Planta!BG9</f>
        <v>0</v>
      </c>
      <c r="AF9" s="422">
        <f>+$C9*Planta!BH9</f>
        <v>0</v>
      </c>
      <c r="AG9" s="422">
        <f>+$C9*Planta!BI9</f>
        <v>0</v>
      </c>
      <c r="AH9" s="422">
        <f>+$C9*Planta!BJ9</f>
        <v>0</v>
      </c>
      <c r="AI9" s="2"/>
    </row>
    <row r="10" spans="1:35">
      <c r="A10" s="421">
        <v>3</v>
      </c>
      <c r="B10" s="422" t="str">
        <f>+Planta!B10</f>
        <v>TECNICO EN SALUD</v>
      </c>
      <c r="C10" s="422">
        <f>+Planta!AE10/Planta!BK10</f>
        <v>16479.616204932147</v>
      </c>
      <c r="D10" s="422">
        <f>+$C10*Planta!AF10</f>
        <v>0</v>
      </c>
      <c r="E10" s="422">
        <f>+$C10*Planta!AG10</f>
        <v>0</v>
      </c>
      <c r="F10" s="422">
        <f>+$C10*Planta!AH10</f>
        <v>0</v>
      </c>
      <c r="G10" s="422">
        <f>+$C10*Planta!AI10</f>
        <v>0</v>
      </c>
      <c r="H10" s="422">
        <f>+$C10*Planta!AJ10</f>
        <v>0</v>
      </c>
      <c r="I10" s="422">
        <f>+$C10*Planta!AK10</f>
        <v>0</v>
      </c>
      <c r="J10" s="422">
        <f>+$C10*Planta!AL10</f>
        <v>0</v>
      </c>
      <c r="K10" s="422">
        <f>+$C10*Planta!AM10</f>
        <v>0</v>
      </c>
      <c r="L10" s="422">
        <f>+$C10*Planta!AN10</f>
        <v>0</v>
      </c>
      <c r="M10" s="422">
        <f>+$C10*Planta!AO10</f>
        <v>0</v>
      </c>
      <c r="N10" s="422">
        <f>+$C10*Planta!AP10</f>
        <v>0</v>
      </c>
      <c r="O10" s="422">
        <f>+$C10*Planta!AQ10</f>
        <v>0</v>
      </c>
      <c r="P10" s="422">
        <f>+$C10*Planta!AR10</f>
        <v>0</v>
      </c>
      <c r="Q10" s="422">
        <f>+$C10*Planta!AS10</f>
        <v>0</v>
      </c>
      <c r="R10" s="422">
        <f>+$C10*Planta!AT10</f>
        <v>0</v>
      </c>
      <c r="S10" s="422">
        <f>+$C10*Planta!AU10</f>
        <v>0</v>
      </c>
      <c r="T10" s="422">
        <f>+$C10*Planta!AV10</f>
        <v>0</v>
      </c>
      <c r="U10" s="422">
        <f>+$C10*Planta!AW10</f>
        <v>0</v>
      </c>
      <c r="V10" s="422">
        <f>+$C10*Planta!AX10</f>
        <v>0</v>
      </c>
      <c r="W10" s="422">
        <f>+$C10*Planta!AY10</f>
        <v>0</v>
      </c>
      <c r="X10" s="422">
        <f>+$C10*Planta!AZ10</f>
        <v>0</v>
      </c>
      <c r="Y10" s="422">
        <f>+$C10*Planta!BA10</f>
        <v>0</v>
      </c>
      <c r="Z10" s="422">
        <f>+$C10*Planta!BB10</f>
        <v>0</v>
      </c>
      <c r="AA10" s="422">
        <f>+$C10*Planta!BC10</f>
        <v>0</v>
      </c>
      <c r="AB10" s="422">
        <f>+$C10*Planta!BD10</f>
        <v>0</v>
      </c>
      <c r="AC10" s="422">
        <f>+$C10*Planta!BE10</f>
        <v>0</v>
      </c>
      <c r="AD10" s="422">
        <f>+$C10*Planta!BF10</f>
        <v>3117943.385973162</v>
      </c>
      <c r="AE10" s="422">
        <f>+$C10*Planta!BG10</f>
        <v>0</v>
      </c>
      <c r="AF10" s="422">
        <f>+$C10*Planta!BH10</f>
        <v>0</v>
      </c>
      <c r="AG10" s="422">
        <f>+$C10*Planta!BI10</f>
        <v>0</v>
      </c>
      <c r="AH10" s="422">
        <f>+$C10*Planta!BJ10</f>
        <v>0</v>
      </c>
      <c r="AI10" s="2"/>
    </row>
    <row r="11" spans="1:35">
      <c r="A11" s="421">
        <v>4</v>
      </c>
      <c r="B11" s="422" t="str">
        <f>+Planta!B11</f>
        <v>MEDICO GENERAL</v>
      </c>
      <c r="C11" s="422">
        <f>+Planta!AE11/Planta!BK11</f>
        <v>47544.767309437251</v>
      </c>
      <c r="D11" s="422">
        <f>+$C11*Planta!AF11</f>
        <v>0</v>
      </c>
      <c r="E11" s="422">
        <f>+$C11*Planta!AG11</f>
        <v>0</v>
      </c>
      <c r="F11" s="422">
        <f>+$C11*Planta!AH11</f>
        <v>0</v>
      </c>
      <c r="G11" s="422">
        <f>+$C11*Planta!AI11</f>
        <v>0</v>
      </c>
      <c r="H11" s="422">
        <f>+$C11*Planta!AJ11</f>
        <v>0</v>
      </c>
      <c r="I11" s="422">
        <f>+$C11*Planta!AK11</f>
        <v>0</v>
      </c>
      <c r="J11" s="422">
        <f>+$C11*Planta!AL11</f>
        <v>0</v>
      </c>
      <c r="K11" s="422">
        <f>+$C11*Planta!AM11</f>
        <v>4516752.8943965388</v>
      </c>
      <c r="L11" s="422">
        <f>+$C11*Planta!AN11</f>
        <v>0</v>
      </c>
      <c r="M11" s="422">
        <f>+$C11*Planta!AO11</f>
        <v>0</v>
      </c>
      <c r="N11" s="422">
        <f>+$C11*Planta!AP11</f>
        <v>0</v>
      </c>
      <c r="O11" s="422">
        <f>+$C11*Planta!AQ11</f>
        <v>0</v>
      </c>
      <c r="P11" s="422">
        <f>+$C11*Planta!AR11</f>
        <v>0</v>
      </c>
      <c r="Q11" s="422">
        <f>+$C11*Planta!AS11</f>
        <v>0</v>
      </c>
      <c r="R11" s="422">
        <f>+$C11*Planta!AT11</f>
        <v>0</v>
      </c>
      <c r="S11" s="422">
        <f>+$C11*Planta!AU11</f>
        <v>0</v>
      </c>
      <c r="T11" s="422">
        <f>+$C11*Planta!AV11</f>
        <v>0</v>
      </c>
      <c r="U11" s="422">
        <f>+$C11*Planta!AW11</f>
        <v>0</v>
      </c>
      <c r="V11" s="422">
        <f>+$C11*Planta!AX11</f>
        <v>0</v>
      </c>
      <c r="W11" s="422">
        <f>+$C11*Planta!AY11</f>
        <v>0</v>
      </c>
      <c r="X11" s="422">
        <f>+$C11*Planta!AZ11</f>
        <v>0</v>
      </c>
      <c r="Y11" s="422">
        <f>+$C11*Planta!BA11</f>
        <v>0</v>
      </c>
      <c r="Z11" s="422">
        <f>+$C11*Planta!BB11</f>
        <v>0</v>
      </c>
      <c r="AA11" s="422">
        <f>+$C11*Planta!BC11</f>
        <v>0</v>
      </c>
      <c r="AB11" s="422">
        <f>+$C11*Planta!BD11</f>
        <v>0</v>
      </c>
      <c r="AC11" s="422">
        <f>+$C11*Planta!BE11</f>
        <v>0</v>
      </c>
      <c r="AD11" s="422">
        <f>+$C11*Planta!BF11</f>
        <v>0</v>
      </c>
      <c r="AE11" s="422">
        <f>+$C11*Planta!BG11</f>
        <v>0</v>
      </c>
      <c r="AF11" s="422">
        <f>+$C11*Planta!BH11</f>
        <v>0</v>
      </c>
      <c r="AG11" s="422">
        <f>+$C11*Planta!BI11</f>
        <v>0</v>
      </c>
      <c r="AH11" s="422">
        <f>+$C11*Planta!BJ11</f>
        <v>0</v>
      </c>
      <c r="AI11" s="2"/>
    </row>
    <row r="12" spans="1:35">
      <c r="A12" s="421">
        <v>5</v>
      </c>
      <c r="B12" s="422" t="str">
        <f>+Planta!B12</f>
        <v>AUXILIAR DE ENFERMERIA</v>
      </c>
      <c r="C12" s="422">
        <f>+Planta!AE12/Planta!BK12</f>
        <v>16873.270664944768</v>
      </c>
      <c r="D12" s="422">
        <f>+$C12*Planta!AF12</f>
        <v>0</v>
      </c>
      <c r="E12" s="422">
        <f>+$C12*Planta!AG12</f>
        <v>0</v>
      </c>
      <c r="F12" s="422">
        <f>+$C12*Planta!AH12</f>
        <v>0</v>
      </c>
      <c r="G12" s="422">
        <f>+$C12*Planta!AI12</f>
        <v>0</v>
      </c>
      <c r="H12" s="422">
        <f>+$C12*Planta!AJ12</f>
        <v>0</v>
      </c>
      <c r="I12" s="422">
        <f>+$C12*Planta!AK12</f>
        <v>3192422.8098075502</v>
      </c>
      <c r="J12" s="422">
        <f>+$C12*Planta!AL12</f>
        <v>0</v>
      </c>
      <c r="K12" s="422">
        <f>+$C12*Planta!AM12</f>
        <v>0</v>
      </c>
      <c r="L12" s="422">
        <f>+$C12*Planta!AN12</f>
        <v>0</v>
      </c>
      <c r="M12" s="422">
        <f>+$C12*Planta!AO12</f>
        <v>0</v>
      </c>
      <c r="N12" s="422">
        <f>+$C12*Planta!AP12</f>
        <v>0</v>
      </c>
      <c r="O12" s="422">
        <f>+$C12*Planta!AQ12</f>
        <v>0</v>
      </c>
      <c r="P12" s="422">
        <f>+$C12*Planta!AR12</f>
        <v>0</v>
      </c>
      <c r="Q12" s="422">
        <f>+$C12*Planta!AS12</f>
        <v>0</v>
      </c>
      <c r="R12" s="422">
        <f>+$C12*Planta!AT12</f>
        <v>0</v>
      </c>
      <c r="S12" s="422">
        <f>+$C12*Planta!AU12</f>
        <v>0</v>
      </c>
      <c r="T12" s="422">
        <f>+$C12*Planta!AV12</f>
        <v>0</v>
      </c>
      <c r="U12" s="422">
        <f>+$C12*Planta!AW12</f>
        <v>0</v>
      </c>
      <c r="V12" s="422">
        <f>+$C12*Planta!AX12</f>
        <v>0</v>
      </c>
      <c r="W12" s="422">
        <f>+$C12*Planta!AY12</f>
        <v>0</v>
      </c>
      <c r="X12" s="422">
        <f>+$C12*Planta!AZ12</f>
        <v>0</v>
      </c>
      <c r="Y12" s="422">
        <f>+$C12*Planta!BA12</f>
        <v>0</v>
      </c>
      <c r="Z12" s="422">
        <f>+$C12*Planta!BB12</f>
        <v>0</v>
      </c>
      <c r="AA12" s="422">
        <f>+$C12*Planta!BC12</f>
        <v>0</v>
      </c>
      <c r="AB12" s="422">
        <f>+$C12*Planta!BD12</f>
        <v>0</v>
      </c>
      <c r="AC12" s="422">
        <f>+$C12*Planta!BE12</f>
        <v>0</v>
      </c>
      <c r="AD12" s="422">
        <f>+$C12*Planta!BF12</f>
        <v>0</v>
      </c>
      <c r="AE12" s="422">
        <f>+$C12*Planta!BG12</f>
        <v>0</v>
      </c>
      <c r="AF12" s="422">
        <f>+$C12*Planta!BH12</f>
        <v>0</v>
      </c>
      <c r="AG12" s="422">
        <f>+$C12*Planta!BI12</f>
        <v>0</v>
      </c>
      <c r="AH12" s="422">
        <f>+$C12*Planta!BJ12</f>
        <v>0</v>
      </c>
      <c r="AI12" s="2"/>
    </row>
    <row r="13" spans="1:35">
      <c r="A13" s="421">
        <v>6</v>
      </c>
      <c r="B13" s="422" t="str">
        <f>+Planta!B13</f>
        <v>AUXILIAR DE ENFERMERIA</v>
      </c>
      <c r="C13" s="422">
        <f>+Planta!AE13/Planta!BK13</f>
        <v>13704.297368750966</v>
      </c>
      <c r="D13" s="422">
        <f>+$C13*Planta!AF13</f>
        <v>0</v>
      </c>
      <c r="E13" s="422">
        <f>+$C13*Planta!AG13</f>
        <v>2592853.0621676827</v>
      </c>
      <c r="F13" s="422">
        <f>+$C13*Planta!AH13</f>
        <v>0</v>
      </c>
      <c r="G13" s="422">
        <f>+$C13*Planta!AI13</f>
        <v>0</v>
      </c>
      <c r="H13" s="422">
        <f>+$C13*Planta!AJ13</f>
        <v>0</v>
      </c>
      <c r="I13" s="422">
        <f>+$C13*Planta!AK13</f>
        <v>0</v>
      </c>
      <c r="J13" s="422">
        <f>+$C13*Planta!AL13</f>
        <v>0</v>
      </c>
      <c r="K13" s="422">
        <f>+$C13*Planta!AM13</f>
        <v>0</v>
      </c>
      <c r="L13" s="422">
        <f>+$C13*Planta!AN13</f>
        <v>0</v>
      </c>
      <c r="M13" s="422">
        <f>+$C13*Planta!AO13</f>
        <v>0</v>
      </c>
      <c r="N13" s="422">
        <f>+$C13*Planta!AP13</f>
        <v>0</v>
      </c>
      <c r="O13" s="422">
        <f>+$C13*Planta!AQ13</f>
        <v>0</v>
      </c>
      <c r="P13" s="422">
        <f>+$C13*Planta!AR13</f>
        <v>0</v>
      </c>
      <c r="Q13" s="422">
        <f>+$C13*Planta!AS13</f>
        <v>0</v>
      </c>
      <c r="R13" s="422">
        <f>+$C13*Planta!AT13</f>
        <v>0</v>
      </c>
      <c r="S13" s="422">
        <f>+$C13*Planta!AU13</f>
        <v>0</v>
      </c>
      <c r="T13" s="422">
        <f>+$C13*Planta!AV13</f>
        <v>0</v>
      </c>
      <c r="U13" s="422">
        <f>+$C13*Planta!AW13</f>
        <v>0</v>
      </c>
      <c r="V13" s="422">
        <f>+$C13*Planta!AX13</f>
        <v>0</v>
      </c>
      <c r="W13" s="422">
        <f>+$C13*Planta!AY13</f>
        <v>0</v>
      </c>
      <c r="X13" s="422">
        <f>+$C13*Planta!AZ13</f>
        <v>0</v>
      </c>
      <c r="Y13" s="422">
        <f>+$C13*Planta!BA13</f>
        <v>0</v>
      </c>
      <c r="Z13" s="422">
        <f>+$C13*Planta!BB13</f>
        <v>0</v>
      </c>
      <c r="AA13" s="422">
        <f>+$C13*Planta!BC13</f>
        <v>0</v>
      </c>
      <c r="AB13" s="422">
        <f>+$C13*Planta!BD13</f>
        <v>0</v>
      </c>
      <c r="AC13" s="422">
        <f>+$C13*Planta!BE13</f>
        <v>0</v>
      </c>
      <c r="AD13" s="422">
        <f>+$C13*Planta!BF13</f>
        <v>0</v>
      </c>
      <c r="AE13" s="422">
        <f>+$C13*Planta!BG13</f>
        <v>0</v>
      </c>
      <c r="AF13" s="422">
        <f>+$C13*Planta!BH13</f>
        <v>0</v>
      </c>
      <c r="AG13" s="422">
        <f>+$C13*Planta!BI13</f>
        <v>0</v>
      </c>
      <c r="AH13" s="422">
        <f>+$C13*Planta!BJ13</f>
        <v>0</v>
      </c>
      <c r="AI13" s="2"/>
    </row>
    <row r="14" spans="1:35">
      <c r="A14" s="421">
        <v>7</v>
      </c>
      <c r="B14" s="422" t="str">
        <f>+Planta!B14</f>
        <v>AUXILIAR DE ENFERMERIA</v>
      </c>
      <c r="C14" s="422">
        <f>+Planta!AE14/Planta!BK14</f>
        <v>13804.228933967668</v>
      </c>
      <c r="D14" s="422">
        <f>+$C14*Planta!AF14</f>
        <v>0</v>
      </c>
      <c r="E14" s="422">
        <f>+$C14*Planta!AG14</f>
        <v>0</v>
      </c>
      <c r="F14" s="422">
        <f>+$C14*Planta!AH14</f>
        <v>0</v>
      </c>
      <c r="G14" s="422">
        <f>+$C14*Planta!AI14</f>
        <v>0</v>
      </c>
      <c r="H14" s="422">
        <f>+$C14*Planta!AJ14</f>
        <v>0</v>
      </c>
      <c r="I14" s="422">
        <f>+$C14*Planta!AK14</f>
        <v>0</v>
      </c>
      <c r="J14" s="422">
        <f>+$C14*Planta!AL14</f>
        <v>0</v>
      </c>
      <c r="K14" s="422">
        <f>+$C14*Planta!AM14</f>
        <v>0</v>
      </c>
      <c r="L14" s="422">
        <f>+$C14*Planta!AN14</f>
        <v>0</v>
      </c>
      <c r="M14" s="422">
        <f>+$C14*Planta!AO14</f>
        <v>0</v>
      </c>
      <c r="N14" s="422">
        <f>+$C14*Planta!AP14</f>
        <v>0</v>
      </c>
      <c r="O14" s="422">
        <f>+$C14*Planta!AQ14</f>
        <v>0</v>
      </c>
      <c r="P14" s="422">
        <f>+$C14*Planta!AR14</f>
        <v>0</v>
      </c>
      <c r="Q14" s="422">
        <f>+$C14*Planta!AS14</f>
        <v>0</v>
      </c>
      <c r="R14" s="422">
        <f>+$C14*Planta!AT14</f>
        <v>2611760.1143066827</v>
      </c>
      <c r="S14" s="422">
        <f>+$C14*Planta!AU14</f>
        <v>0</v>
      </c>
      <c r="T14" s="422">
        <f>+$C14*Planta!AV14</f>
        <v>0</v>
      </c>
      <c r="U14" s="422">
        <f>+$C14*Planta!AW14</f>
        <v>0</v>
      </c>
      <c r="V14" s="422">
        <f>+$C14*Planta!AX14</f>
        <v>0</v>
      </c>
      <c r="W14" s="422">
        <f>+$C14*Planta!AY14</f>
        <v>0</v>
      </c>
      <c r="X14" s="422">
        <f>+$C14*Planta!AZ14</f>
        <v>0</v>
      </c>
      <c r="Y14" s="422">
        <f>+$C14*Planta!BA14</f>
        <v>0</v>
      </c>
      <c r="Z14" s="422">
        <f>+$C14*Planta!BB14</f>
        <v>0</v>
      </c>
      <c r="AA14" s="422">
        <f>+$C14*Planta!BC14</f>
        <v>0</v>
      </c>
      <c r="AB14" s="422">
        <f>+$C14*Planta!BD14</f>
        <v>0</v>
      </c>
      <c r="AC14" s="422">
        <f>+$C14*Planta!BE14</f>
        <v>0</v>
      </c>
      <c r="AD14" s="422">
        <f>+$C14*Planta!BF14</f>
        <v>0</v>
      </c>
      <c r="AE14" s="422">
        <f>+$C14*Planta!BG14</f>
        <v>0</v>
      </c>
      <c r="AF14" s="422">
        <f>+$C14*Planta!BH14</f>
        <v>0</v>
      </c>
      <c r="AG14" s="422">
        <f>+$C14*Planta!BI14</f>
        <v>0</v>
      </c>
      <c r="AH14" s="422">
        <f>+$C14*Planta!BJ14</f>
        <v>0</v>
      </c>
      <c r="AI14" s="2"/>
    </row>
    <row r="15" spans="1:35">
      <c r="A15" s="421">
        <v>8</v>
      </c>
      <c r="B15" s="422" t="str">
        <f>+Planta!B15</f>
        <v>MEDICO GENERAL</v>
      </c>
      <c r="C15" s="422">
        <f>+Planta!AE15/Planta!BK15</f>
        <v>47846.958627081978</v>
      </c>
      <c r="D15" s="422">
        <f>+$C15*Planta!AF15</f>
        <v>0</v>
      </c>
      <c r="E15" s="422">
        <f>+$C15*Planta!AG15</f>
        <v>755981.94630789524</v>
      </c>
      <c r="F15" s="422">
        <f>+$C15*Planta!AH15</f>
        <v>755981.94630789524</v>
      </c>
      <c r="G15" s="422">
        <f>+$C15*Planta!AI15</f>
        <v>0</v>
      </c>
      <c r="H15" s="422">
        <f>+$C15*Planta!AJ15</f>
        <v>0</v>
      </c>
      <c r="I15" s="422">
        <f>+$C15*Planta!AK15</f>
        <v>0</v>
      </c>
      <c r="J15" s="422">
        <f>+$C15*Planta!AL15</f>
        <v>0</v>
      </c>
      <c r="K15" s="422">
        <f>+$C15*Planta!AM15</f>
        <v>755981.94630789524</v>
      </c>
      <c r="L15" s="422">
        <f>+$C15*Planta!AN15</f>
        <v>0</v>
      </c>
      <c r="M15" s="422">
        <f>+$C15*Planta!AO15</f>
        <v>0</v>
      </c>
      <c r="N15" s="422">
        <f>+$C15*Planta!AP15</f>
        <v>0</v>
      </c>
      <c r="O15" s="422">
        <f>+$C15*Planta!AQ15</f>
        <v>0</v>
      </c>
      <c r="P15" s="422">
        <f>+$C15*Planta!AR15</f>
        <v>0</v>
      </c>
      <c r="Q15" s="422">
        <f>+$C15*Planta!AS15</f>
        <v>0</v>
      </c>
      <c r="R15" s="422">
        <f>+$C15*Planta!AT15</f>
        <v>669857.42077914765</v>
      </c>
      <c r="S15" s="422">
        <f>+$C15*Planta!AU15</f>
        <v>239234.79313540988</v>
      </c>
      <c r="T15" s="422">
        <f>+$C15*Planta!AV15</f>
        <v>669857.42077914765</v>
      </c>
      <c r="U15" s="422">
        <f>+$C15*Planta!AW15</f>
        <v>669857.42077914765</v>
      </c>
      <c r="V15" s="422">
        <f>+$C15*Planta!AX15</f>
        <v>0</v>
      </c>
      <c r="W15" s="422">
        <f>+$C15*Planta!AY15</f>
        <v>0</v>
      </c>
      <c r="X15" s="422">
        <f>+$C15*Planta!AZ15</f>
        <v>0</v>
      </c>
      <c r="Y15" s="422">
        <f>+$C15*Planta!BA15</f>
        <v>0</v>
      </c>
      <c r="Z15" s="422">
        <f>+$C15*Planta!BB15</f>
        <v>0</v>
      </c>
      <c r="AA15" s="422">
        <f>+$C15*Planta!BC15</f>
        <v>0</v>
      </c>
      <c r="AB15" s="422">
        <f>+$C15*Planta!BD15</f>
        <v>0</v>
      </c>
      <c r="AC15" s="422">
        <f>+$C15*Planta!BE15</f>
        <v>0</v>
      </c>
      <c r="AD15" s="422">
        <f>+$C15*Planta!BF15</f>
        <v>0</v>
      </c>
      <c r="AE15" s="422">
        <f>+$C15*Planta!BG15</f>
        <v>0</v>
      </c>
      <c r="AF15" s="422">
        <f>+$C15*Planta!BH15</f>
        <v>0</v>
      </c>
      <c r="AG15" s="422">
        <f>+$C15*Planta!BI15</f>
        <v>0</v>
      </c>
      <c r="AH15" s="422">
        <f>+$C15*Planta!BJ15</f>
        <v>0</v>
      </c>
      <c r="AI15" s="2"/>
    </row>
    <row r="16" spans="1:35">
      <c r="A16" s="421">
        <v>9</v>
      </c>
      <c r="B16" s="422" t="str">
        <f>+Planta!B16</f>
        <v>AUXILIAR DE ENFERMERIA</v>
      </c>
      <c r="C16" s="422">
        <f>+Planta!AE16/Planta!BK16</f>
        <v>13704.297368750966</v>
      </c>
      <c r="D16" s="422">
        <f>+$C16*Planta!AF16</f>
        <v>0</v>
      </c>
      <c r="E16" s="422">
        <f>+$C16*Planta!AG16</f>
        <v>0</v>
      </c>
      <c r="F16" s="422">
        <f>+$C16*Planta!AH16</f>
        <v>0</v>
      </c>
      <c r="G16" s="422">
        <f>+$C16*Planta!AI16</f>
        <v>0</v>
      </c>
      <c r="H16" s="422">
        <f>+$C16*Planta!AJ16</f>
        <v>0</v>
      </c>
      <c r="I16" s="422">
        <f>+$C16*Planta!AK16</f>
        <v>2592853.0621676827</v>
      </c>
      <c r="J16" s="422">
        <f>+$C16*Planta!AL16</f>
        <v>0</v>
      </c>
      <c r="K16" s="422">
        <f>+$C16*Planta!AM16</f>
        <v>0</v>
      </c>
      <c r="L16" s="422">
        <f>+$C16*Planta!AN16</f>
        <v>0</v>
      </c>
      <c r="M16" s="422">
        <f>+$C16*Planta!AO16</f>
        <v>0</v>
      </c>
      <c r="N16" s="422">
        <f>+$C16*Planta!AP16</f>
        <v>0</v>
      </c>
      <c r="O16" s="422">
        <f>+$C16*Planta!AQ16</f>
        <v>0</v>
      </c>
      <c r="P16" s="422">
        <f>+$C16*Planta!AR16</f>
        <v>0</v>
      </c>
      <c r="Q16" s="422">
        <f>+$C16*Planta!AS16</f>
        <v>0</v>
      </c>
      <c r="R16" s="422">
        <f>+$C16*Planta!AT16</f>
        <v>0</v>
      </c>
      <c r="S16" s="422">
        <f>+$C16*Planta!AU16</f>
        <v>0</v>
      </c>
      <c r="T16" s="422">
        <f>+$C16*Planta!AV16</f>
        <v>0</v>
      </c>
      <c r="U16" s="422">
        <f>+$C16*Planta!AW16</f>
        <v>0</v>
      </c>
      <c r="V16" s="422">
        <f>+$C16*Planta!AX16</f>
        <v>0</v>
      </c>
      <c r="W16" s="422">
        <f>+$C16*Planta!AY16</f>
        <v>0</v>
      </c>
      <c r="X16" s="422">
        <f>+$C16*Planta!AZ16</f>
        <v>0</v>
      </c>
      <c r="Y16" s="422">
        <f>+$C16*Planta!BA16</f>
        <v>0</v>
      </c>
      <c r="Z16" s="422">
        <f>+$C16*Planta!BB16</f>
        <v>0</v>
      </c>
      <c r="AA16" s="422">
        <f>+$C16*Planta!BC16</f>
        <v>0</v>
      </c>
      <c r="AB16" s="422">
        <f>+$C16*Planta!BD16</f>
        <v>0</v>
      </c>
      <c r="AC16" s="422">
        <f>+$C16*Planta!BE16</f>
        <v>0</v>
      </c>
      <c r="AD16" s="422">
        <f>+$C16*Planta!BF16</f>
        <v>0</v>
      </c>
      <c r="AE16" s="422">
        <f>+$C16*Planta!BG16</f>
        <v>0</v>
      </c>
      <c r="AF16" s="422">
        <f>+$C16*Planta!BH16</f>
        <v>0</v>
      </c>
      <c r="AG16" s="422">
        <f>+$C16*Planta!BI16</f>
        <v>0</v>
      </c>
      <c r="AH16" s="422">
        <f>+$C16*Planta!BJ16</f>
        <v>0</v>
      </c>
      <c r="AI16" s="2"/>
    </row>
    <row r="17" spans="1:35">
      <c r="A17" s="421">
        <v>10</v>
      </c>
      <c r="B17" s="422" t="str">
        <f>+Planta!B17</f>
        <v>AUXILIAR DE ENFERMERIA</v>
      </c>
      <c r="C17" s="422">
        <f>+Planta!AE17/Planta!BK17</f>
        <v>13704.297368750966</v>
      </c>
      <c r="D17" s="422">
        <f>+$C17*Planta!AF17</f>
        <v>0</v>
      </c>
      <c r="E17" s="422">
        <f>+$C17*Planta!AG17</f>
        <v>0</v>
      </c>
      <c r="F17" s="422">
        <f>+$C17*Planta!AH17</f>
        <v>0</v>
      </c>
      <c r="G17" s="422">
        <f>+$C17*Planta!AI17</f>
        <v>0</v>
      </c>
      <c r="H17" s="422">
        <f>+$C17*Planta!AJ17</f>
        <v>0</v>
      </c>
      <c r="I17" s="422">
        <f>+$C17*Planta!AK17</f>
        <v>0</v>
      </c>
      <c r="J17" s="422">
        <f>+$C17*Planta!AL17</f>
        <v>0</v>
      </c>
      <c r="K17" s="422">
        <f>+$C17*Planta!AM17</f>
        <v>2592853.0621676827</v>
      </c>
      <c r="L17" s="422">
        <f>+$C17*Planta!AN17</f>
        <v>0</v>
      </c>
      <c r="M17" s="422">
        <f>+$C17*Planta!AO17</f>
        <v>0</v>
      </c>
      <c r="N17" s="422">
        <f>+$C17*Planta!AP17</f>
        <v>0</v>
      </c>
      <c r="O17" s="422">
        <f>+$C17*Planta!AQ17</f>
        <v>0</v>
      </c>
      <c r="P17" s="422">
        <f>+$C17*Planta!AR17</f>
        <v>0</v>
      </c>
      <c r="Q17" s="422">
        <f>+$C17*Planta!AS17</f>
        <v>0</v>
      </c>
      <c r="R17" s="422">
        <f>+$C17*Planta!AT17</f>
        <v>0</v>
      </c>
      <c r="S17" s="422">
        <f>+$C17*Planta!AU17</f>
        <v>0</v>
      </c>
      <c r="T17" s="422">
        <f>+$C17*Planta!AV17</f>
        <v>0</v>
      </c>
      <c r="U17" s="422">
        <f>+$C17*Planta!AW17</f>
        <v>0</v>
      </c>
      <c r="V17" s="422">
        <f>+$C17*Planta!AX17</f>
        <v>0</v>
      </c>
      <c r="W17" s="422">
        <f>+$C17*Planta!AY17</f>
        <v>0</v>
      </c>
      <c r="X17" s="422">
        <f>+$C17*Planta!AZ17</f>
        <v>0</v>
      </c>
      <c r="Y17" s="422">
        <f>+$C17*Planta!BA17</f>
        <v>0</v>
      </c>
      <c r="Z17" s="422">
        <f>+$C17*Planta!BB17</f>
        <v>0</v>
      </c>
      <c r="AA17" s="422">
        <f>+$C17*Planta!BC17</f>
        <v>0</v>
      </c>
      <c r="AB17" s="422">
        <f>+$C17*Planta!BD17</f>
        <v>0</v>
      </c>
      <c r="AC17" s="422">
        <f>+$C17*Planta!BE17</f>
        <v>0</v>
      </c>
      <c r="AD17" s="422">
        <f>+$C17*Planta!BF17</f>
        <v>0</v>
      </c>
      <c r="AE17" s="422">
        <f>+$C17*Planta!BG17</f>
        <v>0</v>
      </c>
      <c r="AF17" s="422">
        <f>+$C17*Planta!BH17</f>
        <v>0</v>
      </c>
      <c r="AG17" s="422">
        <f>+$C17*Planta!BI17</f>
        <v>0</v>
      </c>
      <c r="AH17" s="422">
        <f>+$C17*Planta!BJ17</f>
        <v>0</v>
      </c>
      <c r="AI17" s="2"/>
    </row>
    <row r="18" spans="1:35">
      <c r="A18" s="421">
        <v>11</v>
      </c>
      <c r="B18" s="422" t="str">
        <f>+Planta!B18</f>
        <v>MEDICO ESPECIALISTA</v>
      </c>
      <c r="C18" s="422">
        <f>+Planta!AE18/Planta!BK18</f>
        <v>53881.514271689615</v>
      </c>
      <c r="D18" s="422">
        <f>+$C18*Planta!AF18</f>
        <v>2548595.6250509187</v>
      </c>
      <c r="E18" s="422">
        <f>+$C18*Planta!AG18</f>
        <v>0</v>
      </c>
      <c r="F18" s="422">
        <f>+$C18*Planta!AH18</f>
        <v>0</v>
      </c>
      <c r="G18" s="422">
        <f>+$C18*Planta!AI18</f>
        <v>0</v>
      </c>
      <c r="H18" s="422">
        <f>+$C18*Planta!AJ18</f>
        <v>0</v>
      </c>
      <c r="I18" s="422">
        <f>+$C18*Planta!AK18</f>
        <v>0</v>
      </c>
      <c r="J18" s="422">
        <f>+$C18*Planta!AL18</f>
        <v>0</v>
      </c>
      <c r="K18" s="422">
        <f>+$C18*Planta!AM18</f>
        <v>2586312.6850411016</v>
      </c>
      <c r="L18" s="422">
        <f>+$C18*Planta!AN18</f>
        <v>0</v>
      </c>
      <c r="M18" s="422">
        <f>+$C18*Planta!AO18</f>
        <v>0</v>
      </c>
      <c r="N18" s="422">
        <f>+$C18*Planta!AP18</f>
        <v>0</v>
      </c>
      <c r="O18" s="422">
        <f>+$C18*Planta!AQ18</f>
        <v>0</v>
      </c>
      <c r="P18" s="422">
        <f>+$C18*Planta!AR18</f>
        <v>0</v>
      </c>
      <c r="Q18" s="422">
        <f>+$C18*Planta!AS18</f>
        <v>0</v>
      </c>
      <c r="R18" s="422">
        <f>+$C18*Planta!AT18</f>
        <v>0</v>
      </c>
      <c r="S18" s="422">
        <f>+$C18*Planta!AU18</f>
        <v>0</v>
      </c>
      <c r="T18" s="422">
        <f>+$C18*Planta!AV18</f>
        <v>0</v>
      </c>
      <c r="U18" s="422">
        <f>+$C18*Planta!AW18</f>
        <v>0</v>
      </c>
      <c r="V18" s="422">
        <f>+$C18*Planta!AX18</f>
        <v>0</v>
      </c>
      <c r="W18" s="422">
        <f>+$C18*Planta!AY18</f>
        <v>0</v>
      </c>
      <c r="X18" s="422">
        <f>+$C18*Planta!AZ18</f>
        <v>0</v>
      </c>
      <c r="Y18" s="422">
        <f>+$C18*Planta!BA18</f>
        <v>0</v>
      </c>
      <c r="Z18" s="422">
        <f>+$C18*Planta!BB18</f>
        <v>0</v>
      </c>
      <c r="AA18" s="422">
        <f>+$C18*Planta!BC18</f>
        <v>0</v>
      </c>
      <c r="AB18" s="422">
        <f>+$C18*Planta!BD18</f>
        <v>0</v>
      </c>
      <c r="AC18" s="422">
        <f>+$C18*Planta!BE18</f>
        <v>0</v>
      </c>
      <c r="AD18" s="422">
        <f>+$C18*Planta!BF18</f>
        <v>0</v>
      </c>
      <c r="AE18" s="422">
        <f>+$C18*Planta!BG18</f>
        <v>0</v>
      </c>
      <c r="AF18" s="422">
        <f>+$C18*Planta!BH18</f>
        <v>0</v>
      </c>
      <c r="AG18" s="422">
        <f>+$C18*Planta!BI18</f>
        <v>0</v>
      </c>
      <c r="AH18" s="422">
        <f>+$C18*Planta!BJ18</f>
        <v>0</v>
      </c>
      <c r="AI18" s="2"/>
    </row>
    <row r="19" spans="1:35">
      <c r="A19" s="421">
        <v>12</v>
      </c>
      <c r="B19" s="422" t="str">
        <f>+Planta!B19</f>
        <v>MEDICO GENERAL</v>
      </c>
      <c r="C19" s="422">
        <f>+Planta!AE19/Planta!BK19</f>
        <v>47745.802266348204</v>
      </c>
      <c r="D19" s="422">
        <f>+$C19*Planta!AF19</f>
        <v>0</v>
      </c>
      <c r="E19" s="422">
        <f>+$C19*Planta!AG19</f>
        <v>0</v>
      </c>
      <c r="F19" s="422">
        <f>+$C19*Planta!AH19</f>
        <v>4516752.8943965398</v>
      </c>
      <c r="G19" s="422">
        <f>+$C19*Planta!AI19</f>
        <v>0</v>
      </c>
      <c r="H19" s="422">
        <f>+$C19*Planta!AJ19</f>
        <v>0</v>
      </c>
      <c r="I19" s="422">
        <f>+$C19*Planta!AK19</f>
        <v>0</v>
      </c>
      <c r="J19" s="422">
        <f>+$C19*Planta!AL19</f>
        <v>0</v>
      </c>
      <c r="K19" s="422">
        <f>+$C19*Planta!AM19</f>
        <v>0</v>
      </c>
      <c r="L19" s="422">
        <f>+$C19*Planta!AN19</f>
        <v>0</v>
      </c>
      <c r="M19" s="422">
        <f>+$C19*Planta!AO19</f>
        <v>0</v>
      </c>
      <c r="N19" s="422">
        <f>+$C19*Planta!AP19</f>
        <v>0</v>
      </c>
      <c r="O19" s="422">
        <f>+$C19*Planta!AQ19</f>
        <v>0</v>
      </c>
      <c r="P19" s="422">
        <f>+$C19*Planta!AR19</f>
        <v>0</v>
      </c>
      <c r="Q19" s="422">
        <f>+$C19*Planta!AS19</f>
        <v>0</v>
      </c>
      <c r="R19" s="422">
        <f>+$C19*Planta!AT19</f>
        <v>0</v>
      </c>
      <c r="S19" s="422">
        <f>+$C19*Planta!AU19</f>
        <v>0</v>
      </c>
      <c r="T19" s="422">
        <f>+$C19*Planta!AV19</f>
        <v>0</v>
      </c>
      <c r="U19" s="422">
        <f>+$C19*Planta!AW19</f>
        <v>0</v>
      </c>
      <c r="V19" s="422">
        <f>+$C19*Planta!AX19</f>
        <v>0</v>
      </c>
      <c r="W19" s="422">
        <f>+$C19*Planta!AY19</f>
        <v>0</v>
      </c>
      <c r="X19" s="422">
        <f>+$C19*Planta!AZ19</f>
        <v>0</v>
      </c>
      <c r="Y19" s="422">
        <f>+$C19*Planta!BA19</f>
        <v>0</v>
      </c>
      <c r="Z19" s="422">
        <f>+$C19*Planta!BB19</f>
        <v>0</v>
      </c>
      <c r="AA19" s="422">
        <f>+$C19*Planta!BC19</f>
        <v>0</v>
      </c>
      <c r="AB19" s="422">
        <f>+$C19*Planta!BD19</f>
        <v>0</v>
      </c>
      <c r="AC19" s="422">
        <f>+$C19*Planta!BE19</f>
        <v>0</v>
      </c>
      <c r="AD19" s="422">
        <f>+$C19*Planta!BF19</f>
        <v>0</v>
      </c>
      <c r="AE19" s="422">
        <f>+$C19*Planta!BG19</f>
        <v>0</v>
      </c>
      <c r="AF19" s="422">
        <f>+$C19*Planta!BH19</f>
        <v>0</v>
      </c>
      <c r="AG19" s="422">
        <f>+$C19*Planta!BI19</f>
        <v>0</v>
      </c>
      <c r="AH19" s="422">
        <f>+$C19*Planta!BJ19</f>
        <v>0</v>
      </c>
      <c r="AI19" s="2"/>
    </row>
    <row r="20" spans="1:35">
      <c r="A20" s="421">
        <v>13</v>
      </c>
      <c r="B20" s="422" t="str">
        <f>+Planta!B20</f>
        <v>MEDICO GENERAL</v>
      </c>
      <c r="C20" s="422">
        <f>+Planta!AE20/Planta!BK20</f>
        <v>47745.802266348204</v>
      </c>
      <c r="D20" s="422">
        <f>+$C20*Planta!AF20</f>
        <v>0</v>
      </c>
      <c r="E20" s="422">
        <f>+$C20*Planta!AG20</f>
        <v>0</v>
      </c>
      <c r="F20" s="422">
        <f>+$C20*Planta!AH20</f>
        <v>0</v>
      </c>
      <c r="G20" s="422">
        <f>+$C20*Planta!AI20</f>
        <v>0</v>
      </c>
      <c r="H20" s="422">
        <f>+$C20*Planta!AJ20</f>
        <v>0</v>
      </c>
      <c r="I20" s="422">
        <f>+$C20*Planta!AK20</f>
        <v>0</v>
      </c>
      <c r="J20" s="422">
        <f>+$C20*Planta!AL20</f>
        <v>0</v>
      </c>
      <c r="K20" s="422">
        <f>+$C20*Planta!AM20</f>
        <v>4516752.8943965398</v>
      </c>
      <c r="L20" s="422">
        <f>+$C20*Planta!AN20</f>
        <v>0</v>
      </c>
      <c r="M20" s="422">
        <f>+$C20*Planta!AO20</f>
        <v>0</v>
      </c>
      <c r="N20" s="422">
        <f>+$C20*Planta!AP20</f>
        <v>0</v>
      </c>
      <c r="O20" s="422">
        <f>+$C20*Planta!AQ20</f>
        <v>0</v>
      </c>
      <c r="P20" s="422">
        <f>+$C20*Planta!AR20</f>
        <v>0</v>
      </c>
      <c r="Q20" s="422">
        <f>+$C20*Planta!AS20</f>
        <v>0</v>
      </c>
      <c r="R20" s="422">
        <f>+$C20*Planta!AT20</f>
        <v>0</v>
      </c>
      <c r="S20" s="422">
        <f>+$C20*Planta!AU20</f>
        <v>0</v>
      </c>
      <c r="T20" s="422">
        <f>+$C20*Planta!AV20</f>
        <v>0</v>
      </c>
      <c r="U20" s="422">
        <f>+$C20*Planta!AW20</f>
        <v>0</v>
      </c>
      <c r="V20" s="422">
        <f>+$C20*Planta!AX20</f>
        <v>0</v>
      </c>
      <c r="W20" s="422">
        <f>+$C20*Planta!AY20</f>
        <v>0</v>
      </c>
      <c r="X20" s="422">
        <f>+$C20*Planta!AZ20</f>
        <v>0</v>
      </c>
      <c r="Y20" s="422">
        <f>+$C20*Planta!BA20</f>
        <v>0</v>
      </c>
      <c r="Z20" s="422">
        <f>+$C20*Planta!BB20</f>
        <v>0</v>
      </c>
      <c r="AA20" s="422">
        <f>+$C20*Planta!BC20</f>
        <v>0</v>
      </c>
      <c r="AB20" s="422">
        <f>+$C20*Planta!BD20</f>
        <v>0</v>
      </c>
      <c r="AC20" s="422">
        <f>+$C20*Planta!BE20</f>
        <v>0</v>
      </c>
      <c r="AD20" s="422">
        <f>+$C20*Planta!BF20</f>
        <v>0</v>
      </c>
      <c r="AE20" s="422">
        <f>+$C20*Planta!BG20</f>
        <v>0</v>
      </c>
      <c r="AF20" s="422">
        <f>+$C20*Planta!BH20</f>
        <v>0</v>
      </c>
      <c r="AG20" s="422">
        <f>+$C20*Planta!BI20</f>
        <v>0</v>
      </c>
      <c r="AH20" s="422">
        <f>+$C20*Planta!BJ20</f>
        <v>0</v>
      </c>
      <c r="AI20" s="2"/>
    </row>
    <row r="21" spans="1:35">
      <c r="A21" s="421">
        <v>14</v>
      </c>
      <c r="B21" s="422" t="str">
        <f>+Planta!B21</f>
        <v>MEDICO ESPECIALISTA</v>
      </c>
      <c r="C21" s="422">
        <f>+Planta!AE21/Planta!BK21</f>
        <v>62661.808311679917</v>
      </c>
      <c r="D21" s="422">
        <f>+$C21*Planta!AF21</f>
        <v>0</v>
      </c>
      <c r="E21" s="422">
        <f>+$C21*Planta!AG21</f>
        <v>0</v>
      </c>
      <c r="F21" s="422">
        <f>+$C21*Planta!AH21</f>
        <v>0</v>
      </c>
      <c r="G21" s="422">
        <f>+$C21*Planta!AI21</f>
        <v>3233349.308882684</v>
      </c>
      <c r="H21" s="422">
        <f>+$C21*Planta!AJ21</f>
        <v>0</v>
      </c>
      <c r="I21" s="422">
        <f>+$C21*Planta!AK21</f>
        <v>0</v>
      </c>
      <c r="J21" s="422">
        <f>+$C21*Planta!AL21</f>
        <v>0</v>
      </c>
      <c r="K21" s="422">
        <f>+$C21*Planta!AM21</f>
        <v>3258414.0322073558</v>
      </c>
      <c r="L21" s="422">
        <f>+$C21*Planta!AN21</f>
        <v>0</v>
      </c>
      <c r="M21" s="422">
        <f>+$C21*Planta!AO21</f>
        <v>0</v>
      </c>
      <c r="N21" s="422">
        <f>+$C21*Planta!AP21</f>
        <v>0</v>
      </c>
      <c r="O21" s="422">
        <f>+$C21*Planta!AQ21</f>
        <v>0</v>
      </c>
      <c r="P21" s="422">
        <f>+$C21*Planta!AR21</f>
        <v>0</v>
      </c>
      <c r="Q21" s="422">
        <f>+$C21*Planta!AS21</f>
        <v>0</v>
      </c>
      <c r="R21" s="422">
        <f>+$C21*Planta!AT21</f>
        <v>5388915.5148044731</v>
      </c>
      <c r="S21" s="422">
        <f>+$C21*Planta!AU21</f>
        <v>0</v>
      </c>
      <c r="T21" s="422">
        <f>+$C21*Planta!AV21</f>
        <v>0</v>
      </c>
      <c r="U21" s="422">
        <f>+$C21*Planta!AW21</f>
        <v>0</v>
      </c>
      <c r="V21" s="422">
        <f>+$C21*Planta!AX21</f>
        <v>0</v>
      </c>
      <c r="W21" s="422">
        <f>+$C21*Planta!AY21</f>
        <v>0</v>
      </c>
      <c r="X21" s="422">
        <f>+$C21*Planta!AZ21</f>
        <v>0</v>
      </c>
      <c r="Y21" s="422">
        <f>+$C21*Planta!BA21</f>
        <v>0</v>
      </c>
      <c r="Z21" s="422">
        <f>+$C21*Planta!BB21</f>
        <v>0</v>
      </c>
      <c r="AA21" s="422">
        <f>+$C21*Planta!BC21</f>
        <v>0</v>
      </c>
      <c r="AB21" s="422">
        <f>+$C21*Planta!BD21</f>
        <v>0</v>
      </c>
      <c r="AC21" s="422">
        <f>+$C21*Planta!BE21</f>
        <v>0</v>
      </c>
      <c r="AD21" s="422">
        <f>+$C21*Planta!BF21</f>
        <v>0</v>
      </c>
      <c r="AE21" s="422">
        <f>+$C21*Planta!BG21</f>
        <v>0</v>
      </c>
      <c r="AF21" s="422">
        <f>+$C21*Planta!BH21</f>
        <v>0</v>
      </c>
      <c r="AG21" s="422">
        <f>+$C21*Planta!BI21</f>
        <v>0</v>
      </c>
      <c r="AH21" s="422">
        <f>+$C21*Planta!BJ21</f>
        <v>0</v>
      </c>
      <c r="AI21" s="2"/>
    </row>
    <row r="22" spans="1:35">
      <c r="A22" s="421">
        <v>15</v>
      </c>
      <c r="B22" s="422" t="str">
        <f>+Planta!B22</f>
        <v>AUXILIAR DE ENFERMERIA</v>
      </c>
      <c r="C22" s="422">
        <f>+Planta!AE22/Planta!BK22</f>
        <v>13804.228933967668</v>
      </c>
      <c r="D22" s="422">
        <f>+$C22*Planta!AF22</f>
        <v>0</v>
      </c>
      <c r="E22" s="422">
        <f>+$C22*Planta!AG22</f>
        <v>0</v>
      </c>
      <c r="F22" s="422">
        <f>+$C22*Planta!AH22</f>
        <v>0</v>
      </c>
      <c r="G22" s="422">
        <f>+$C22*Planta!AI22</f>
        <v>0</v>
      </c>
      <c r="H22" s="422">
        <f>+$C22*Planta!AJ22</f>
        <v>0</v>
      </c>
      <c r="I22" s="422">
        <f>+$C22*Planta!AK22</f>
        <v>2611760.1143066827</v>
      </c>
      <c r="J22" s="422">
        <f>+$C22*Planta!AL22</f>
        <v>0</v>
      </c>
      <c r="K22" s="422">
        <f>+$C22*Planta!AM22</f>
        <v>0</v>
      </c>
      <c r="L22" s="422">
        <f>+$C22*Planta!AN22</f>
        <v>0</v>
      </c>
      <c r="M22" s="422">
        <f>+$C22*Planta!AO22</f>
        <v>0</v>
      </c>
      <c r="N22" s="422">
        <f>+$C22*Planta!AP22</f>
        <v>0</v>
      </c>
      <c r="O22" s="422">
        <f>+$C22*Planta!AQ22</f>
        <v>0</v>
      </c>
      <c r="P22" s="422">
        <f>+$C22*Planta!AR22</f>
        <v>0</v>
      </c>
      <c r="Q22" s="422">
        <f>+$C22*Planta!AS22</f>
        <v>0</v>
      </c>
      <c r="R22" s="422">
        <f>+$C22*Planta!AT22</f>
        <v>0</v>
      </c>
      <c r="S22" s="422">
        <f>+$C22*Planta!AU22</f>
        <v>0</v>
      </c>
      <c r="T22" s="422">
        <f>+$C22*Planta!AV22</f>
        <v>0</v>
      </c>
      <c r="U22" s="422">
        <f>+$C22*Planta!AW22</f>
        <v>0</v>
      </c>
      <c r="V22" s="422">
        <f>+$C22*Planta!AX22</f>
        <v>0</v>
      </c>
      <c r="W22" s="422">
        <f>+$C22*Planta!AY22</f>
        <v>0</v>
      </c>
      <c r="X22" s="422">
        <f>+$C22*Planta!AZ22</f>
        <v>0</v>
      </c>
      <c r="Y22" s="422">
        <f>+$C22*Planta!BA22</f>
        <v>0</v>
      </c>
      <c r="Z22" s="422">
        <f>+$C22*Planta!BB22</f>
        <v>0</v>
      </c>
      <c r="AA22" s="422">
        <f>+$C22*Planta!BC22</f>
        <v>0</v>
      </c>
      <c r="AB22" s="422">
        <f>+$C22*Planta!BD22</f>
        <v>0</v>
      </c>
      <c r="AC22" s="422">
        <f>+$C22*Planta!BE22</f>
        <v>0</v>
      </c>
      <c r="AD22" s="422">
        <f>+$C22*Planta!BF22</f>
        <v>0</v>
      </c>
      <c r="AE22" s="422">
        <f>+$C22*Planta!BG22</f>
        <v>0</v>
      </c>
      <c r="AF22" s="422">
        <f>+$C22*Planta!BH22</f>
        <v>0</v>
      </c>
      <c r="AG22" s="422">
        <f>+$C22*Planta!BI22</f>
        <v>0</v>
      </c>
      <c r="AH22" s="422">
        <f>+$C22*Planta!BJ22</f>
        <v>0</v>
      </c>
      <c r="AI22" s="2"/>
    </row>
    <row r="23" spans="1:35">
      <c r="A23" s="421">
        <v>16</v>
      </c>
      <c r="B23" s="422" t="str">
        <f>+Planta!B23</f>
        <v>AUXILIAR DE ENFERMERIA</v>
      </c>
      <c r="C23" s="422">
        <f>+Planta!AE23/Planta!BK23</f>
        <v>13804.228933967668</v>
      </c>
      <c r="D23" s="422">
        <f>+$C23*Planta!AF23</f>
        <v>0</v>
      </c>
      <c r="E23" s="422">
        <f>+$C23*Planta!AG23</f>
        <v>0</v>
      </c>
      <c r="F23" s="422">
        <f>+$C23*Planta!AH23</f>
        <v>0</v>
      </c>
      <c r="G23" s="422">
        <f>+$C23*Planta!AI23</f>
        <v>0</v>
      </c>
      <c r="H23" s="422">
        <f>+$C23*Planta!AJ23</f>
        <v>0</v>
      </c>
      <c r="I23" s="422">
        <f>+$C23*Planta!AK23</f>
        <v>0</v>
      </c>
      <c r="J23" s="422">
        <f>+$C23*Planta!AL23</f>
        <v>0</v>
      </c>
      <c r="K23" s="422">
        <f>+$C23*Planta!AM23</f>
        <v>0</v>
      </c>
      <c r="L23" s="422">
        <f>+$C23*Planta!AN23</f>
        <v>0</v>
      </c>
      <c r="M23" s="422">
        <f>+$C23*Planta!AO23</f>
        <v>0</v>
      </c>
      <c r="N23" s="422">
        <f>+$C23*Planta!AP23</f>
        <v>0</v>
      </c>
      <c r="O23" s="422">
        <f>+$C23*Planta!AQ23</f>
        <v>0</v>
      </c>
      <c r="P23" s="422">
        <f>+$C23*Planta!AR23</f>
        <v>0</v>
      </c>
      <c r="Q23" s="422">
        <f>+$C23*Planta!AS23</f>
        <v>0</v>
      </c>
      <c r="R23" s="422">
        <f>+$C23*Planta!AT23</f>
        <v>0</v>
      </c>
      <c r="S23" s="422">
        <f>+$C23*Planta!AU23</f>
        <v>2611760.1143066827</v>
      </c>
      <c r="T23" s="422">
        <f>+$C23*Planta!AV23</f>
        <v>0</v>
      </c>
      <c r="U23" s="422">
        <f>+$C23*Planta!AW23</f>
        <v>0</v>
      </c>
      <c r="V23" s="422">
        <f>+$C23*Planta!AX23</f>
        <v>0</v>
      </c>
      <c r="W23" s="422">
        <f>+$C23*Planta!AY23</f>
        <v>0</v>
      </c>
      <c r="X23" s="422">
        <f>+$C23*Planta!AZ23</f>
        <v>0</v>
      </c>
      <c r="Y23" s="422">
        <f>+$C23*Planta!BA23</f>
        <v>0</v>
      </c>
      <c r="Z23" s="422">
        <f>+$C23*Planta!BB23</f>
        <v>0</v>
      </c>
      <c r="AA23" s="422">
        <f>+$C23*Planta!BC23</f>
        <v>0</v>
      </c>
      <c r="AB23" s="422">
        <f>+$C23*Planta!BD23</f>
        <v>0</v>
      </c>
      <c r="AC23" s="422">
        <f>+$C23*Planta!BE23</f>
        <v>0</v>
      </c>
      <c r="AD23" s="422">
        <f>+$C23*Planta!BF23</f>
        <v>0</v>
      </c>
      <c r="AE23" s="422">
        <f>+$C23*Planta!BG23</f>
        <v>0</v>
      </c>
      <c r="AF23" s="422">
        <f>+$C23*Planta!BH23</f>
        <v>0</v>
      </c>
      <c r="AG23" s="422">
        <f>+$C23*Planta!BI23</f>
        <v>0</v>
      </c>
      <c r="AH23" s="422">
        <f>+$C23*Planta!BJ23</f>
        <v>0</v>
      </c>
      <c r="AI23" s="2"/>
    </row>
    <row r="24" spans="1:35">
      <c r="A24" s="421">
        <v>17</v>
      </c>
      <c r="B24" s="422" t="str">
        <f>+Planta!B24</f>
        <v>AUXILIAR DE ENFERMERIA</v>
      </c>
      <c r="C24" s="422">
        <f>+Planta!AE24/Planta!BK24</f>
        <v>13704.297368750966</v>
      </c>
      <c r="D24" s="422">
        <f>+$C24*Planta!AF24</f>
        <v>0</v>
      </c>
      <c r="E24" s="422">
        <f>+$C24*Planta!AG24</f>
        <v>0</v>
      </c>
      <c r="F24" s="422">
        <f>+$C24*Planta!AH24</f>
        <v>0</v>
      </c>
      <c r="G24" s="422">
        <f>+$C24*Planta!AI24</f>
        <v>0</v>
      </c>
      <c r="H24" s="422">
        <f>+$C24*Planta!AJ24</f>
        <v>0</v>
      </c>
      <c r="I24" s="422">
        <f>+$C24*Planta!AK24</f>
        <v>0</v>
      </c>
      <c r="J24" s="422">
        <f>+$C24*Planta!AL24</f>
        <v>0</v>
      </c>
      <c r="K24" s="422">
        <f>+$C24*Planta!AM24</f>
        <v>0</v>
      </c>
      <c r="L24" s="422">
        <f>+$C24*Planta!AN24</f>
        <v>0</v>
      </c>
      <c r="M24" s="422">
        <f>+$C24*Planta!AO24</f>
        <v>0</v>
      </c>
      <c r="N24" s="422">
        <f>+$C24*Planta!AP24</f>
        <v>0</v>
      </c>
      <c r="O24" s="422">
        <f>+$C24*Planta!AQ24</f>
        <v>0</v>
      </c>
      <c r="P24" s="422">
        <f>+$C24*Planta!AR24</f>
        <v>0</v>
      </c>
      <c r="Q24" s="422">
        <f>+$C24*Planta!AS24</f>
        <v>0</v>
      </c>
      <c r="R24" s="422">
        <f>+$C24*Planta!AT24</f>
        <v>2592853.0621676827</v>
      </c>
      <c r="S24" s="422">
        <f>+$C24*Planta!AU24</f>
        <v>0</v>
      </c>
      <c r="T24" s="422">
        <f>+$C24*Planta!AV24</f>
        <v>0</v>
      </c>
      <c r="U24" s="422">
        <f>+$C24*Planta!AW24</f>
        <v>0</v>
      </c>
      <c r="V24" s="422">
        <f>+$C24*Planta!AX24</f>
        <v>0</v>
      </c>
      <c r="W24" s="422">
        <f>+$C24*Planta!AY24</f>
        <v>0</v>
      </c>
      <c r="X24" s="422">
        <f>+$C24*Planta!AZ24</f>
        <v>0</v>
      </c>
      <c r="Y24" s="422">
        <f>+$C24*Planta!BA24</f>
        <v>0</v>
      </c>
      <c r="Z24" s="422">
        <f>+$C24*Planta!BB24</f>
        <v>0</v>
      </c>
      <c r="AA24" s="422">
        <f>+$C24*Planta!BC24</f>
        <v>0</v>
      </c>
      <c r="AB24" s="422">
        <f>+$C24*Planta!BD24</f>
        <v>0</v>
      </c>
      <c r="AC24" s="422">
        <f>+$C24*Planta!BE24</f>
        <v>0</v>
      </c>
      <c r="AD24" s="422">
        <f>+$C24*Planta!BF24</f>
        <v>0</v>
      </c>
      <c r="AE24" s="422">
        <f>+$C24*Planta!BG24</f>
        <v>0</v>
      </c>
      <c r="AF24" s="422">
        <f>+$C24*Planta!BH24</f>
        <v>0</v>
      </c>
      <c r="AG24" s="422">
        <f>+$C24*Planta!BI24</f>
        <v>0</v>
      </c>
      <c r="AH24" s="422">
        <f>+$C24*Planta!BJ24</f>
        <v>0</v>
      </c>
      <c r="AI24" s="2"/>
    </row>
    <row r="25" spans="1:35" ht="28.8">
      <c r="A25" s="421">
        <v>18</v>
      </c>
      <c r="B25" s="422" t="str">
        <f>+Planta!B25</f>
        <v>AUXILIAR DE LABORATORIO CLINICO</v>
      </c>
      <c r="C25" s="422">
        <f>+Planta!AE25/Planta!BK25</f>
        <v>11691.324537300019</v>
      </c>
      <c r="D25" s="422">
        <f>+$C25*Planta!AF25</f>
        <v>0</v>
      </c>
      <c r="E25" s="422">
        <f>+$C25*Planta!AG25</f>
        <v>0</v>
      </c>
      <c r="F25" s="422">
        <f>+$C25*Planta!AH25</f>
        <v>0</v>
      </c>
      <c r="G25" s="422">
        <f>+$C25*Planta!AI25</f>
        <v>0</v>
      </c>
      <c r="H25" s="422">
        <f>+$C25*Planta!AJ25</f>
        <v>0</v>
      </c>
      <c r="I25" s="422">
        <f>+$C25*Planta!AK25</f>
        <v>0</v>
      </c>
      <c r="J25" s="422">
        <f>+$C25*Planta!AL25</f>
        <v>0</v>
      </c>
      <c r="K25" s="422">
        <f>+$C25*Planta!AM25</f>
        <v>0</v>
      </c>
      <c r="L25" s="422">
        <f>+$C25*Planta!AN25</f>
        <v>0</v>
      </c>
      <c r="M25" s="422">
        <f>+$C25*Planta!AO25</f>
        <v>0</v>
      </c>
      <c r="N25" s="422">
        <f>+$C25*Planta!AP25</f>
        <v>0</v>
      </c>
      <c r="O25" s="422">
        <f>+$C25*Planta!AQ25</f>
        <v>0</v>
      </c>
      <c r="P25" s="422">
        <f>+$C25*Planta!AR25</f>
        <v>0</v>
      </c>
      <c r="Q25" s="422">
        <f>+$C25*Planta!AS25</f>
        <v>0</v>
      </c>
      <c r="R25" s="422">
        <f>+$C25*Planta!AT25</f>
        <v>0</v>
      </c>
      <c r="S25" s="422">
        <f>+$C25*Planta!AU25</f>
        <v>0</v>
      </c>
      <c r="T25" s="422">
        <f>+$C25*Planta!AV25</f>
        <v>2211998.6024571634</v>
      </c>
      <c r="U25" s="422">
        <f>+$C25*Planta!AW25</f>
        <v>0</v>
      </c>
      <c r="V25" s="422">
        <f>+$C25*Planta!AX25</f>
        <v>0</v>
      </c>
      <c r="W25" s="422">
        <f>+$C25*Planta!AY25</f>
        <v>0</v>
      </c>
      <c r="X25" s="422">
        <f>+$C25*Planta!AZ25</f>
        <v>0</v>
      </c>
      <c r="Y25" s="422">
        <f>+$C25*Planta!BA25</f>
        <v>0</v>
      </c>
      <c r="Z25" s="422">
        <f>+$C25*Planta!BB25</f>
        <v>0</v>
      </c>
      <c r="AA25" s="422">
        <f>+$C25*Planta!BC25</f>
        <v>0</v>
      </c>
      <c r="AB25" s="422">
        <f>+$C25*Planta!BD25</f>
        <v>0</v>
      </c>
      <c r="AC25" s="422">
        <f>+$C25*Planta!BE25</f>
        <v>0</v>
      </c>
      <c r="AD25" s="422">
        <f>+$C25*Planta!BF25</f>
        <v>0</v>
      </c>
      <c r="AE25" s="422">
        <f>+$C25*Planta!BG25</f>
        <v>0</v>
      </c>
      <c r="AF25" s="422">
        <f>+$C25*Planta!BH25</f>
        <v>0</v>
      </c>
      <c r="AG25" s="422">
        <f>+$C25*Planta!BI25</f>
        <v>0</v>
      </c>
      <c r="AH25" s="422">
        <f>+$C25*Planta!BJ25</f>
        <v>0</v>
      </c>
      <c r="AI25" s="2"/>
    </row>
    <row r="26" spans="1:35">
      <c r="A26" s="421">
        <v>19</v>
      </c>
      <c r="B26" s="422" t="str">
        <f>+Planta!B26</f>
        <v>COORDINADOR MEDICO</v>
      </c>
      <c r="C26" s="422">
        <f>+Planta!AE26/Planta!BK26</f>
        <v>41505.367510201548</v>
      </c>
      <c r="D26" s="422">
        <f>+$C26*Planta!AF26</f>
        <v>0</v>
      </c>
      <c r="E26" s="422">
        <f>+$C26*Planta!AG26</f>
        <v>996128.82024483709</v>
      </c>
      <c r="F26" s="422">
        <f>+$C26*Planta!AH26</f>
        <v>996128.82024483709</v>
      </c>
      <c r="G26" s="422">
        <f>+$C26*Planta!AI26</f>
        <v>0</v>
      </c>
      <c r="H26" s="422">
        <f>+$C26*Planta!AJ26</f>
        <v>0</v>
      </c>
      <c r="I26" s="422">
        <f>+$C26*Planta!AK26</f>
        <v>0</v>
      </c>
      <c r="J26" s="422">
        <f>+$C26*Planta!AL26</f>
        <v>0</v>
      </c>
      <c r="K26" s="422">
        <f>+$C26*Planta!AM26</f>
        <v>996128.82024483709</v>
      </c>
      <c r="L26" s="422">
        <f>+$C26*Planta!AN26</f>
        <v>0</v>
      </c>
      <c r="M26" s="422">
        <f>+$C26*Planta!AO26</f>
        <v>0</v>
      </c>
      <c r="N26" s="422">
        <f>+$C26*Planta!AP26</f>
        <v>0</v>
      </c>
      <c r="O26" s="422">
        <f>+$C26*Planta!AQ26</f>
        <v>0</v>
      </c>
      <c r="P26" s="422">
        <f>+$C26*Planta!AR26</f>
        <v>0</v>
      </c>
      <c r="Q26" s="422">
        <f>+$C26*Planta!AS26</f>
        <v>0</v>
      </c>
      <c r="R26" s="422">
        <f>+$C26*Planta!AT26</f>
        <v>996128.82024483709</v>
      </c>
      <c r="S26" s="422">
        <f>+$C26*Planta!AU26</f>
        <v>996128.82024483709</v>
      </c>
      <c r="T26" s="422">
        <f>+$C26*Planta!AV26</f>
        <v>456559.04261221702</v>
      </c>
      <c r="U26" s="422">
        <f>+$C26*Planta!AW26</f>
        <v>456559.04261221702</v>
      </c>
      <c r="V26" s="422">
        <f>+$C26*Planta!AX26</f>
        <v>0</v>
      </c>
      <c r="W26" s="422">
        <f>+$C26*Planta!AY26</f>
        <v>0</v>
      </c>
      <c r="X26" s="422">
        <f>+$C26*Planta!AZ26</f>
        <v>0</v>
      </c>
      <c r="Y26" s="422">
        <f>+$C26*Planta!BA26</f>
        <v>0</v>
      </c>
      <c r="Z26" s="422">
        <f>+$C26*Planta!BB26</f>
        <v>0</v>
      </c>
      <c r="AA26" s="422">
        <f>+$C26*Planta!BC26</f>
        <v>0</v>
      </c>
      <c r="AB26" s="422">
        <f>+$C26*Planta!BD26</f>
        <v>0</v>
      </c>
      <c r="AC26" s="422">
        <f>+$C26*Planta!BE26</f>
        <v>0</v>
      </c>
      <c r="AD26" s="422">
        <f>+$C26*Planta!BF26</f>
        <v>0</v>
      </c>
      <c r="AE26" s="422">
        <f>+$C26*Planta!BG26</f>
        <v>0</v>
      </c>
      <c r="AF26" s="422">
        <f>+$C26*Planta!BH26</f>
        <v>0</v>
      </c>
      <c r="AG26" s="422">
        <f>+$C26*Planta!BI26</f>
        <v>0</v>
      </c>
      <c r="AH26" s="422">
        <f>+$C26*Planta!BJ26</f>
        <v>0</v>
      </c>
      <c r="AI26" s="2"/>
    </row>
    <row r="27" spans="1:35">
      <c r="A27" s="421">
        <v>20</v>
      </c>
      <c r="B27" s="422" t="str">
        <f>+Planta!B27</f>
        <v>COORDINADORA DE ENFERMERIA</v>
      </c>
      <c r="C27" s="422">
        <f>+Planta!AE27/Planta!BK27</f>
        <v>25481.408552113709</v>
      </c>
      <c r="D27" s="422">
        <f>+$C27*Planta!AF27</f>
        <v>0</v>
      </c>
      <c r="E27" s="422">
        <f>+$C27*Planta!AG27</f>
        <v>764442.25656341133</v>
      </c>
      <c r="F27" s="422">
        <f>+$C27*Planta!AH27</f>
        <v>0</v>
      </c>
      <c r="G27" s="422">
        <f>+$C27*Planta!AI27</f>
        <v>0</v>
      </c>
      <c r="H27" s="422">
        <f>+$C27*Planta!AJ27</f>
        <v>0</v>
      </c>
      <c r="I27" s="422">
        <f>+$C27*Planta!AK27</f>
        <v>789923.66511552501</v>
      </c>
      <c r="J27" s="422">
        <f>+$C27*Planta!AL27</f>
        <v>0</v>
      </c>
      <c r="K27" s="422">
        <f>+$C27*Planta!AM27</f>
        <v>1630810.1473352774</v>
      </c>
      <c r="L27" s="422">
        <f>+$C27*Planta!AN27</f>
        <v>0</v>
      </c>
      <c r="M27" s="422">
        <f>+$C27*Planta!AO27</f>
        <v>0</v>
      </c>
      <c r="N27" s="422">
        <f>+$C27*Planta!AP27</f>
        <v>0</v>
      </c>
      <c r="O27" s="422">
        <f>+$C27*Planta!AQ27</f>
        <v>0</v>
      </c>
      <c r="P27" s="422">
        <f>+$C27*Planta!AR27</f>
        <v>0</v>
      </c>
      <c r="Q27" s="422">
        <f>+$C27*Planta!AS27</f>
        <v>0</v>
      </c>
      <c r="R27" s="422">
        <f>+$C27*Planta!AT27</f>
        <v>815405.0736676387</v>
      </c>
      <c r="S27" s="422">
        <f>+$C27*Planta!AU27</f>
        <v>815405.0736676387</v>
      </c>
      <c r="T27" s="422">
        <f>+$C27*Planta!AV27</f>
        <v>0</v>
      </c>
      <c r="U27" s="422">
        <f>+$C27*Planta!AW27</f>
        <v>0</v>
      </c>
      <c r="V27" s="422">
        <f>+$C27*Planta!AX27</f>
        <v>0</v>
      </c>
      <c r="W27" s="422">
        <f>+$C27*Planta!AY27</f>
        <v>0</v>
      </c>
      <c r="X27" s="422">
        <f>+$C27*Planta!AZ27</f>
        <v>0</v>
      </c>
      <c r="Y27" s="422">
        <f>+$C27*Planta!BA27</f>
        <v>0</v>
      </c>
      <c r="Z27" s="422">
        <f>+$C27*Planta!BB27</f>
        <v>0</v>
      </c>
      <c r="AA27" s="422">
        <f>+$C27*Planta!BC27</f>
        <v>0</v>
      </c>
      <c r="AB27" s="422">
        <f>+$C27*Planta!BD27</f>
        <v>0</v>
      </c>
      <c r="AC27" s="422">
        <f>+$C27*Planta!BE27</f>
        <v>0</v>
      </c>
      <c r="AD27" s="422">
        <f>+$C27*Planta!BF27</f>
        <v>0</v>
      </c>
      <c r="AE27" s="422">
        <f>+$C27*Planta!BG27</f>
        <v>0</v>
      </c>
      <c r="AF27" s="422">
        <f>+$C27*Planta!BH27</f>
        <v>0</v>
      </c>
      <c r="AG27" s="422">
        <f>+$C27*Planta!BI27</f>
        <v>0</v>
      </c>
      <c r="AH27" s="422">
        <f>+$C27*Planta!BJ27</f>
        <v>0</v>
      </c>
      <c r="AI27" s="2"/>
    </row>
    <row r="28" spans="1:35">
      <c r="A28" s="421">
        <v>21</v>
      </c>
      <c r="B28" s="422" t="str">
        <f>+Planta!B28</f>
        <v>MEDICO GENERAL</v>
      </c>
      <c r="C28" s="422">
        <f>+Planta!AE28/Planta!BK28</f>
        <v>41084.902875191277</v>
      </c>
      <c r="D28" s="422">
        <f>+$C28*Planta!AF28</f>
        <v>3903065.7731431713</v>
      </c>
      <c r="E28" s="422">
        <f>+$C28*Planta!AG28</f>
        <v>0</v>
      </c>
      <c r="F28" s="422">
        <f>+$C28*Planta!AH28</f>
        <v>0</v>
      </c>
      <c r="G28" s="422">
        <f>+$C28*Planta!AI28</f>
        <v>0</v>
      </c>
      <c r="H28" s="422">
        <f>+$C28*Planta!AJ28</f>
        <v>0</v>
      </c>
      <c r="I28" s="422">
        <f>+$C28*Planta!AK28</f>
        <v>0</v>
      </c>
      <c r="J28" s="422">
        <f>+$C28*Planta!AL28</f>
        <v>0</v>
      </c>
      <c r="K28" s="422">
        <f>+$C28*Planta!AM28</f>
        <v>0</v>
      </c>
      <c r="L28" s="422">
        <f>+$C28*Planta!AN28</f>
        <v>0</v>
      </c>
      <c r="M28" s="422">
        <f>+$C28*Planta!AO28</f>
        <v>0</v>
      </c>
      <c r="N28" s="422">
        <f>+$C28*Planta!AP28</f>
        <v>0</v>
      </c>
      <c r="O28" s="422">
        <f>+$C28*Planta!AQ28</f>
        <v>0</v>
      </c>
      <c r="P28" s="422">
        <f>+$C28*Planta!AR28</f>
        <v>0</v>
      </c>
      <c r="Q28" s="422">
        <f>+$C28*Planta!AS28</f>
        <v>0</v>
      </c>
      <c r="R28" s="422">
        <f>+$C28*Planta!AT28</f>
        <v>0</v>
      </c>
      <c r="S28" s="422">
        <f>+$C28*Planta!AU28</f>
        <v>0</v>
      </c>
      <c r="T28" s="422">
        <f>+$C28*Planta!AV28</f>
        <v>0</v>
      </c>
      <c r="U28" s="422">
        <f>+$C28*Planta!AW28</f>
        <v>0</v>
      </c>
      <c r="V28" s="422">
        <f>+$C28*Planta!AX28</f>
        <v>0</v>
      </c>
      <c r="W28" s="422">
        <f>+$C28*Planta!AY28</f>
        <v>0</v>
      </c>
      <c r="X28" s="422">
        <f>+$C28*Planta!AZ28</f>
        <v>0</v>
      </c>
      <c r="Y28" s="422">
        <f>+$C28*Planta!BA28</f>
        <v>0</v>
      </c>
      <c r="Z28" s="422">
        <f>+$C28*Planta!BB28</f>
        <v>0</v>
      </c>
      <c r="AA28" s="422">
        <f>+$C28*Planta!BC28</f>
        <v>0</v>
      </c>
      <c r="AB28" s="422">
        <f>+$C28*Planta!BD28</f>
        <v>0</v>
      </c>
      <c r="AC28" s="422">
        <f>+$C28*Planta!BE28</f>
        <v>0</v>
      </c>
      <c r="AD28" s="422">
        <f>+$C28*Planta!BF28</f>
        <v>0</v>
      </c>
      <c r="AE28" s="422">
        <f>+$C28*Planta!BG28</f>
        <v>0</v>
      </c>
      <c r="AF28" s="422">
        <f>+$C28*Planta!BH28</f>
        <v>0</v>
      </c>
      <c r="AG28" s="422">
        <f>+$C28*Planta!BI28</f>
        <v>0</v>
      </c>
      <c r="AH28" s="422">
        <f>+$C28*Planta!BJ28</f>
        <v>0</v>
      </c>
      <c r="AI28" s="2"/>
    </row>
    <row r="29" spans="1:35">
      <c r="A29" s="421">
        <v>22</v>
      </c>
      <c r="B29" s="422" t="str">
        <f>+Planta!B29</f>
        <v>PROFESIONAL EN SALUD</v>
      </c>
      <c r="C29" s="422">
        <f>+Planta!AE29/Planta!BK29</f>
        <v>21355.704687650541</v>
      </c>
      <c r="D29" s="422">
        <f>+$C29*Planta!AF29</f>
        <v>0</v>
      </c>
      <c r="E29" s="422">
        <f>+$C29*Planta!AG29</f>
        <v>0</v>
      </c>
      <c r="F29" s="422">
        <f>+$C29*Planta!AH29</f>
        <v>0</v>
      </c>
      <c r="G29" s="422">
        <f>+$C29*Planta!AI29</f>
        <v>0</v>
      </c>
      <c r="H29" s="422">
        <f>+$C29*Planta!AJ29</f>
        <v>0</v>
      </c>
      <c r="I29" s="422">
        <f>+$C29*Planta!AK29</f>
        <v>0</v>
      </c>
      <c r="J29" s="422">
        <f>+$C29*Planta!AL29</f>
        <v>0</v>
      </c>
      <c r="K29" s="422">
        <f>+$C29*Planta!AM29</f>
        <v>0</v>
      </c>
      <c r="L29" s="422">
        <f>+$C29*Planta!AN29</f>
        <v>0</v>
      </c>
      <c r="M29" s="422">
        <f>+$C29*Planta!AO29</f>
        <v>0</v>
      </c>
      <c r="N29" s="422">
        <f>+$C29*Planta!AP29</f>
        <v>0</v>
      </c>
      <c r="O29" s="422">
        <f>+$C29*Planta!AQ29</f>
        <v>0</v>
      </c>
      <c r="P29" s="422">
        <f>+$C29*Planta!AR29</f>
        <v>0</v>
      </c>
      <c r="Q29" s="422">
        <f>+$C29*Planta!AS29</f>
        <v>0</v>
      </c>
      <c r="R29" s="422">
        <f>+$C29*Planta!AT29</f>
        <v>0</v>
      </c>
      <c r="S29" s="422">
        <f>+$C29*Planta!AU29</f>
        <v>0</v>
      </c>
      <c r="T29" s="422">
        <f>+$C29*Planta!AV29</f>
        <v>0</v>
      </c>
      <c r="U29" s="422">
        <f>+$C29*Planta!AW29</f>
        <v>0</v>
      </c>
      <c r="V29" s="422">
        <f>+$C29*Planta!AX29</f>
        <v>0</v>
      </c>
      <c r="W29" s="422">
        <f>+$C29*Planta!AY29</f>
        <v>0</v>
      </c>
      <c r="X29" s="422">
        <f>+$C29*Planta!AZ29</f>
        <v>3032510.0656463769</v>
      </c>
      <c r="Y29" s="422">
        <f>+$C29*Planta!BA29</f>
        <v>0</v>
      </c>
      <c r="Z29" s="422">
        <f>+$C29*Planta!BB29</f>
        <v>0</v>
      </c>
      <c r="AA29" s="422">
        <f>+$C29*Planta!BC29</f>
        <v>0</v>
      </c>
      <c r="AB29" s="422">
        <f>+$C29*Planta!BD29</f>
        <v>0</v>
      </c>
      <c r="AC29" s="422">
        <f>+$C29*Planta!BE29</f>
        <v>0</v>
      </c>
      <c r="AD29" s="422">
        <f>+$C29*Planta!BF29</f>
        <v>0</v>
      </c>
      <c r="AE29" s="422">
        <f>+$C29*Planta!BG29</f>
        <v>0</v>
      </c>
      <c r="AF29" s="422">
        <f>+$C29*Planta!BH29</f>
        <v>0</v>
      </c>
      <c r="AG29" s="422">
        <f>+$C29*Planta!BI29</f>
        <v>0</v>
      </c>
      <c r="AH29" s="422">
        <f>+$C29*Planta!BJ29</f>
        <v>0</v>
      </c>
      <c r="AI29" s="2"/>
    </row>
    <row r="30" spans="1:35">
      <c r="A30" s="421">
        <v>23</v>
      </c>
      <c r="B30" s="422" t="str">
        <f>+Planta!B30</f>
        <v>MEDICO ESPECIALISTA</v>
      </c>
      <c r="C30" s="422">
        <f>+Planta!AE30/Planta!BK30</f>
        <v>78373.017348014037</v>
      </c>
      <c r="D30" s="422">
        <f>+$C30*Planta!AF30</f>
        <v>0</v>
      </c>
      <c r="E30" s="422">
        <f>+$C30*Planta!AG30</f>
        <v>0</v>
      </c>
      <c r="F30" s="422">
        <f>+$C30*Planta!AH30</f>
        <v>0</v>
      </c>
      <c r="G30" s="422">
        <f>+$C30*Planta!AI30</f>
        <v>0</v>
      </c>
      <c r="H30" s="422">
        <f>+$C30*Planta!AJ30</f>
        <v>0</v>
      </c>
      <c r="I30" s="422">
        <f>+$C30*Planta!AK30</f>
        <v>0</v>
      </c>
      <c r="J30" s="422">
        <f>+$C30*Planta!AL30</f>
        <v>0</v>
      </c>
      <c r="K30" s="422">
        <f>+$C30*Planta!AM30</f>
        <v>0</v>
      </c>
      <c r="L30" s="422">
        <f>+$C30*Planta!AN30</f>
        <v>0</v>
      </c>
      <c r="M30" s="422">
        <f>+$C30*Planta!AO30</f>
        <v>0</v>
      </c>
      <c r="N30" s="422">
        <f>+$C30*Planta!AP30</f>
        <v>0</v>
      </c>
      <c r="O30" s="422">
        <f>+$C30*Planta!AQ30</f>
        <v>0</v>
      </c>
      <c r="P30" s="422">
        <f>+$C30*Planta!AR30</f>
        <v>0</v>
      </c>
      <c r="Q30" s="422">
        <f>+$C30*Planta!AS30</f>
        <v>0</v>
      </c>
      <c r="R30" s="422">
        <f>+$C30*Planta!AT30</f>
        <v>0</v>
      </c>
      <c r="S30" s="422">
        <f>+$C30*Planta!AU30</f>
        <v>0</v>
      </c>
      <c r="T30" s="422">
        <f>+$C30*Planta!AV30</f>
        <v>0</v>
      </c>
      <c r="U30" s="422">
        <f>+$C30*Planta!AW30</f>
        <v>9248016.0470656566</v>
      </c>
      <c r="V30" s="422">
        <f>+$C30*Planta!AX30</f>
        <v>0</v>
      </c>
      <c r="W30" s="422">
        <f>+$C30*Planta!AY30</f>
        <v>0</v>
      </c>
      <c r="X30" s="422">
        <f>+$C30*Planta!AZ30</f>
        <v>0</v>
      </c>
      <c r="Y30" s="422">
        <f>+$C30*Planta!BA30</f>
        <v>0</v>
      </c>
      <c r="Z30" s="422">
        <f>+$C30*Planta!BB30</f>
        <v>0</v>
      </c>
      <c r="AA30" s="422">
        <f>+$C30*Planta!BC30</f>
        <v>0</v>
      </c>
      <c r="AB30" s="422">
        <f>+$C30*Planta!BD30</f>
        <v>0</v>
      </c>
      <c r="AC30" s="422">
        <f>+$C30*Planta!BE30</f>
        <v>0</v>
      </c>
      <c r="AD30" s="422">
        <f>+$C30*Planta!BF30</f>
        <v>0</v>
      </c>
      <c r="AE30" s="422">
        <f>+$C30*Planta!BG30</f>
        <v>0</v>
      </c>
      <c r="AF30" s="422">
        <f>+$C30*Planta!BH30</f>
        <v>0</v>
      </c>
      <c r="AG30" s="422">
        <f>+$C30*Planta!BI30</f>
        <v>0</v>
      </c>
      <c r="AH30" s="422">
        <f>+$C30*Planta!BJ30</f>
        <v>0</v>
      </c>
      <c r="AI30" s="2"/>
    </row>
    <row r="31" spans="1:35">
      <c r="A31" s="421">
        <v>24</v>
      </c>
      <c r="B31" s="422" t="str">
        <f>+Planta!B31</f>
        <v>AUXILIAR DE ENFERMERIA</v>
      </c>
      <c r="C31" s="422">
        <f>+Planta!AE31/Planta!BK31</f>
        <v>13704.297368750966</v>
      </c>
      <c r="D31" s="422">
        <f>+$C31*Planta!AF31</f>
        <v>0</v>
      </c>
      <c r="E31" s="422">
        <f>+$C31*Planta!AG31</f>
        <v>0</v>
      </c>
      <c r="F31" s="422">
        <f>+$C31*Planta!AH31</f>
        <v>0</v>
      </c>
      <c r="G31" s="422">
        <f>+$C31*Planta!AI31</f>
        <v>0</v>
      </c>
      <c r="H31" s="422">
        <f>+$C31*Planta!AJ31</f>
        <v>0</v>
      </c>
      <c r="I31" s="422">
        <f>+$C31*Planta!AK31</f>
        <v>0</v>
      </c>
      <c r="J31" s="422">
        <f>+$C31*Planta!AL31</f>
        <v>0</v>
      </c>
      <c r="K31" s="422">
        <f>+$C31*Planta!AM31</f>
        <v>2592853.0621676827</v>
      </c>
      <c r="L31" s="422">
        <f>+$C31*Planta!AN31</f>
        <v>0</v>
      </c>
      <c r="M31" s="422">
        <f>+$C31*Planta!AO31</f>
        <v>0</v>
      </c>
      <c r="N31" s="422">
        <f>+$C31*Planta!AP31</f>
        <v>0</v>
      </c>
      <c r="O31" s="422">
        <f>+$C31*Planta!AQ31</f>
        <v>0</v>
      </c>
      <c r="P31" s="422">
        <f>+$C31*Planta!AR31</f>
        <v>0</v>
      </c>
      <c r="Q31" s="422">
        <f>+$C31*Planta!AS31</f>
        <v>0</v>
      </c>
      <c r="R31" s="422">
        <f>+$C31*Planta!AT31</f>
        <v>0</v>
      </c>
      <c r="S31" s="422">
        <f>+$C31*Planta!AU31</f>
        <v>0</v>
      </c>
      <c r="T31" s="422">
        <f>+$C31*Planta!AV31</f>
        <v>0</v>
      </c>
      <c r="U31" s="422">
        <f>+$C31*Planta!AW31</f>
        <v>0</v>
      </c>
      <c r="V31" s="422">
        <f>+$C31*Planta!AX31</f>
        <v>0</v>
      </c>
      <c r="W31" s="422">
        <f>+$C31*Planta!AY31</f>
        <v>0</v>
      </c>
      <c r="X31" s="422">
        <f>+$C31*Planta!AZ31</f>
        <v>0</v>
      </c>
      <c r="Y31" s="422">
        <f>+$C31*Planta!BA31</f>
        <v>0</v>
      </c>
      <c r="Z31" s="422">
        <f>+$C31*Planta!BB31</f>
        <v>0</v>
      </c>
      <c r="AA31" s="422">
        <f>+$C31*Planta!BC31</f>
        <v>0</v>
      </c>
      <c r="AB31" s="422">
        <f>+$C31*Planta!BD31</f>
        <v>0</v>
      </c>
      <c r="AC31" s="422">
        <f>+$C31*Planta!BE31</f>
        <v>0</v>
      </c>
      <c r="AD31" s="422">
        <f>+$C31*Planta!BF31</f>
        <v>0</v>
      </c>
      <c r="AE31" s="422">
        <f>+$C31*Planta!BG31</f>
        <v>0</v>
      </c>
      <c r="AF31" s="422">
        <f>+$C31*Planta!BH31</f>
        <v>0</v>
      </c>
      <c r="AG31" s="422">
        <f>+$C31*Planta!BI31</f>
        <v>0</v>
      </c>
      <c r="AH31" s="422">
        <f>+$C31*Planta!BJ31</f>
        <v>0</v>
      </c>
      <c r="AI31" s="2"/>
    </row>
    <row r="32" spans="1:35">
      <c r="A32" s="421">
        <v>25</v>
      </c>
      <c r="B32" s="422" t="str">
        <f>+Planta!B32</f>
        <v>MEDICO ESPECIALISTA</v>
      </c>
      <c r="C32" s="422">
        <f>+Planta!AE32/Planta!BK32</f>
        <v>54280.214694418828</v>
      </c>
      <c r="D32" s="422">
        <f>+$C32*Planta!AF32</f>
        <v>3267668.9246040136</v>
      </c>
      <c r="E32" s="422">
        <f>+$C32*Planta!AG32</f>
        <v>0</v>
      </c>
      <c r="F32" s="422">
        <f>+$C32*Planta!AH32</f>
        <v>0</v>
      </c>
      <c r="G32" s="422">
        <f>+$C32*Planta!AI32</f>
        <v>1867239.3854880077</v>
      </c>
      <c r="H32" s="422">
        <f>+$C32*Planta!AJ32</f>
        <v>0</v>
      </c>
      <c r="I32" s="422">
        <f>+$C32*Planta!AK32</f>
        <v>0</v>
      </c>
      <c r="J32" s="422">
        <f>+$C32*Planta!AL32</f>
        <v>0</v>
      </c>
      <c r="K32" s="422">
        <f>+$C32*Planta!AM32</f>
        <v>0</v>
      </c>
      <c r="L32" s="422">
        <f>+$C32*Planta!AN32</f>
        <v>0</v>
      </c>
      <c r="M32" s="422">
        <f>+$C32*Planta!AO32</f>
        <v>0</v>
      </c>
      <c r="N32" s="422">
        <f>+$C32*Planta!AP32</f>
        <v>0</v>
      </c>
      <c r="O32" s="422">
        <f>+$C32*Planta!AQ32</f>
        <v>0</v>
      </c>
      <c r="P32" s="422">
        <f>+$C32*Planta!AR32</f>
        <v>0</v>
      </c>
      <c r="Q32" s="422">
        <f>+$C32*Planta!AS32</f>
        <v>0</v>
      </c>
      <c r="R32" s="422">
        <f>+$C32*Planta!AT32</f>
        <v>0</v>
      </c>
      <c r="S32" s="422">
        <f>+$C32*Planta!AU32</f>
        <v>0</v>
      </c>
      <c r="T32" s="422">
        <f>+$C32*Planta!AV32</f>
        <v>0</v>
      </c>
      <c r="U32" s="422">
        <f>+$C32*Planta!AW32</f>
        <v>0</v>
      </c>
      <c r="V32" s="422">
        <f>+$C32*Planta!AX32</f>
        <v>0</v>
      </c>
      <c r="W32" s="422">
        <f>+$C32*Planta!AY32</f>
        <v>0</v>
      </c>
      <c r="X32" s="422">
        <f>+$C32*Planta!AZ32</f>
        <v>0</v>
      </c>
      <c r="Y32" s="422">
        <f>+$C32*Planta!BA32</f>
        <v>0</v>
      </c>
      <c r="Z32" s="422">
        <f>+$C32*Planta!BB32</f>
        <v>0</v>
      </c>
      <c r="AA32" s="422">
        <f>+$C32*Planta!BC32</f>
        <v>0</v>
      </c>
      <c r="AB32" s="422">
        <f>+$C32*Planta!BD32</f>
        <v>0</v>
      </c>
      <c r="AC32" s="422">
        <f>+$C32*Planta!BE32</f>
        <v>0</v>
      </c>
      <c r="AD32" s="422">
        <f>+$C32*Planta!BF32</f>
        <v>0</v>
      </c>
      <c r="AE32" s="422">
        <f>+$C32*Planta!BG32</f>
        <v>0</v>
      </c>
      <c r="AF32" s="422">
        <f>+$C32*Planta!BH32</f>
        <v>0</v>
      </c>
      <c r="AG32" s="422">
        <f>+$C32*Planta!BI32</f>
        <v>0</v>
      </c>
      <c r="AH32" s="422">
        <f>+$C32*Planta!BJ32</f>
        <v>0</v>
      </c>
      <c r="AI32" s="2"/>
    </row>
    <row r="33" spans="1:35">
      <c r="A33" s="421">
        <v>26</v>
      </c>
      <c r="B33" s="422" t="str">
        <f>+Planta!B33</f>
        <v>OPERARIO</v>
      </c>
      <c r="C33" s="422">
        <f>+Planta!AE33/Planta!BK33</f>
        <v>12427.236377793697</v>
      </c>
      <c r="D33" s="422">
        <f>+$C33*Planta!AF33</f>
        <v>0</v>
      </c>
      <c r="E33" s="422">
        <f>+$C33*Planta!AG33</f>
        <v>0</v>
      </c>
      <c r="F33" s="422">
        <f>+$C33*Planta!AH33</f>
        <v>0</v>
      </c>
      <c r="G33" s="422">
        <f>+$C33*Planta!AI33</f>
        <v>0</v>
      </c>
      <c r="H33" s="422">
        <f>+$C33*Planta!AJ33</f>
        <v>0</v>
      </c>
      <c r="I33" s="422">
        <f>+$C33*Planta!AK33</f>
        <v>0</v>
      </c>
      <c r="J33" s="422">
        <f>+$C33*Planta!AL33</f>
        <v>0</v>
      </c>
      <c r="K33" s="422">
        <f>+$C33*Planta!AM33</f>
        <v>0</v>
      </c>
      <c r="L33" s="422">
        <f>+$C33*Planta!AN33</f>
        <v>0</v>
      </c>
      <c r="M33" s="422">
        <f>+$C33*Planta!AO33</f>
        <v>0</v>
      </c>
      <c r="N33" s="422">
        <f>+$C33*Planta!AP33</f>
        <v>0</v>
      </c>
      <c r="O33" s="422">
        <f>+$C33*Planta!AQ33</f>
        <v>0</v>
      </c>
      <c r="P33" s="422">
        <f>+$C33*Planta!AR33</f>
        <v>0</v>
      </c>
      <c r="Q33" s="422">
        <f>+$C33*Planta!AS33</f>
        <v>0</v>
      </c>
      <c r="R33" s="422">
        <f>+$C33*Planta!AT33</f>
        <v>0</v>
      </c>
      <c r="S33" s="422">
        <f>+$C33*Planta!AU33</f>
        <v>0</v>
      </c>
      <c r="T33" s="422">
        <f>+$C33*Planta!AV33</f>
        <v>0</v>
      </c>
      <c r="U33" s="422">
        <f>+$C33*Planta!AW33</f>
        <v>0</v>
      </c>
      <c r="V33" s="422">
        <f>+$C33*Planta!AX33</f>
        <v>0</v>
      </c>
      <c r="W33" s="422">
        <f>+$C33*Planta!AY33</f>
        <v>0</v>
      </c>
      <c r="X33" s="422">
        <f>+$C33*Planta!AZ33</f>
        <v>0</v>
      </c>
      <c r="Y33" s="422">
        <f>+$C33*Planta!BA33</f>
        <v>0</v>
      </c>
      <c r="Z33" s="422">
        <f>+$C33*Planta!BB33</f>
        <v>0</v>
      </c>
      <c r="AA33" s="422">
        <f>+$C33*Planta!BC33</f>
        <v>0</v>
      </c>
      <c r="AB33" s="422">
        <f>+$C33*Planta!BD33</f>
        <v>0</v>
      </c>
      <c r="AC33" s="422">
        <f>+$C33*Planta!BE33</f>
        <v>0</v>
      </c>
      <c r="AD33" s="422">
        <f>+$C33*Planta!BF33</f>
        <v>0</v>
      </c>
      <c r="AE33" s="422">
        <f>+$C33*Planta!BG33</f>
        <v>0</v>
      </c>
      <c r="AF33" s="422">
        <f>+$C33*Planta!BH33</f>
        <v>0</v>
      </c>
      <c r="AG33" s="422">
        <f>+$C33*Planta!BI33</f>
        <v>2351233.1226785672</v>
      </c>
      <c r="AH33" s="422">
        <f>+$C33*Planta!BJ33</f>
        <v>0</v>
      </c>
      <c r="AI33" s="2"/>
    </row>
    <row r="34" spans="1:35">
      <c r="A34" s="421">
        <v>27</v>
      </c>
      <c r="B34" s="422" t="str">
        <f>+Planta!B34</f>
        <v>AUXILIAR DE ENFERMERIA</v>
      </c>
      <c r="C34" s="422">
        <f>+Planta!AE34/Planta!BK34</f>
        <v>13704.297368750966</v>
      </c>
      <c r="D34" s="422">
        <f>+$C34*Planta!AF34</f>
        <v>0</v>
      </c>
      <c r="E34" s="422">
        <f>+$C34*Planta!AG34</f>
        <v>0</v>
      </c>
      <c r="F34" s="422">
        <f>+$C34*Planta!AH34</f>
        <v>0</v>
      </c>
      <c r="G34" s="422">
        <f>+$C34*Planta!AI34</f>
        <v>0</v>
      </c>
      <c r="H34" s="422">
        <f>+$C34*Planta!AJ34</f>
        <v>0</v>
      </c>
      <c r="I34" s="422">
        <f>+$C34*Planta!AK34</f>
        <v>2592853.0621676827</v>
      </c>
      <c r="J34" s="422">
        <f>+$C34*Planta!AL34</f>
        <v>0</v>
      </c>
      <c r="K34" s="422">
        <f>+$C34*Planta!AM34</f>
        <v>0</v>
      </c>
      <c r="L34" s="422">
        <f>+$C34*Planta!AN34</f>
        <v>0</v>
      </c>
      <c r="M34" s="422">
        <f>+$C34*Planta!AO34</f>
        <v>0</v>
      </c>
      <c r="N34" s="422">
        <f>+$C34*Planta!AP34</f>
        <v>0</v>
      </c>
      <c r="O34" s="422">
        <f>+$C34*Planta!AQ34</f>
        <v>0</v>
      </c>
      <c r="P34" s="422">
        <f>+$C34*Planta!AR34</f>
        <v>0</v>
      </c>
      <c r="Q34" s="422">
        <f>+$C34*Planta!AS34</f>
        <v>0</v>
      </c>
      <c r="R34" s="422">
        <f>+$C34*Planta!AT34</f>
        <v>0</v>
      </c>
      <c r="S34" s="422">
        <f>+$C34*Planta!AU34</f>
        <v>0</v>
      </c>
      <c r="T34" s="422">
        <f>+$C34*Planta!AV34</f>
        <v>0</v>
      </c>
      <c r="U34" s="422">
        <f>+$C34*Planta!AW34</f>
        <v>0</v>
      </c>
      <c r="V34" s="422">
        <f>+$C34*Planta!AX34</f>
        <v>0</v>
      </c>
      <c r="W34" s="422">
        <f>+$C34*Planta!AY34</f>
        <v>0</v>
      </c>
      <c r="X34" s="422">
        <f>+$C34*Planta!AZ34</f>
        <v>0</v>
      </c>
      <c r="Y34" s="422">
        <f>+$C34*Planta!BA34</f>
        <v>0</v>
      </c>
      <c r="Z34" s="422">
        <f>+$C34*Planta!BB34</f>
        <v>0</v>
      </c>
      <c r="AA34" s="422">
        <f>+$C34*Planta!BC34</f>
        <v>0</v>
      </c>
      <c r="AB34" s="422">
        <f>+$C34*Planta!BD34</f>
        <v>0</v>
      </c>
      <c r="AC34" s="422">
        <f>+$C34*Planta!BE34</f>
        <v>0</v>
      </c>
      <c r="AD34" s="422">
        <f>+$C34*Planta!BF34</f>
        <v>0</v>
      </c>
      <c r="AE34" s="422">
        <f>+$C34*Planta!BG34</f>
        <v>0</v>
      </c>
      <c r="AF34" s="422">
        <f>+$C34*Planta!BH34</f>
        <v>0</v>
      </c>
      <c r="AG34" s="422">
        <f>+$C34*Planta!BI34</f>
        <v>0</v>
      </c>
      <c r="AH34" s="422">
        <f>+$C34*Planta!BJ34</f>
        <v>0</v>
      </c>
      <c r="AI34" s="2"/>
    </row>
    <row r="35" spans="1:35">
      <c r="A35" s="421">
        <v>28</v>
      </c>
      <c r="B35" s="422" t="str">
        <f>+Planta!B35</f>
        <v>BACTERIOLOGA</v>
      </c>
      <c r="C35" s="422">
        <f>+Planta!AE35/Planta!BK35</f>
        <v>25454.472602270042</v>
      </c>
      <c r="D35" s="422">
        <f>+$C35*Planta!AF35</f>
        <v>0</v>
      </c>
      <c r="E35" s="422">
        <f>+$C35*Planta!AG35</f>
        <v>0</v>
      </c>
      <c r="F35" s="422">
        <f>+$C35*Planta!AH35</f>
        <v>0</v>
      </c>
      <c r="G35" s="422">
        <f>+$C35*Planta!AI35</f>
        <v>0</v>
      </c>
      <c r="H35" s="422">
        <f>+$C35*Planta!AJ35</f>
        <v>0</v>
      </c>
      <c r="I35" s="422">
        <f>+$C35*Planta!AK35</f>
        <v>0</v>
      </c>
      <c r="J35" s="422">
        <f>+$C35*Planta!AL35</f>
        <v>0</v>
      </c>
      <c r="K35" s="422">
        <f>+$C35*Planta!AM35</f>
        <v>0</v>
      </c>
      <c r="L35" s="422">
        <f>+$C35*Planta!AN35</f>
        <v>0</v>
      </c>
      <c r="M35" s="422">
        <f>+$C35*Planta!AO35</f>
        <v>0</v>
      </c>
      <c r="N35" s="422">
        <f>+$C35*Planta!AP35</f>
        <v>0</v>
      </c>
      <c r="O35" s="422">
        <f>+$C35*Planta!AQ35</f>
        <v>0</v>
      </c>
      <c r="P35" s="422">
        <f>+$C35*Planta!AR35</f>
        <v>0</v>
      </c>
      <c r="Q35" s="422">
        <f>+$C35*Planta!AS35</f>
        <v>0</v>
      </c>
      <c r="R35" s="422">
        <f>+$C35*Planta!AT35</f>
        <v>0</v>
      </c>
      <c r="S35" s="422">
        <f>+$C35*Planta!AU35</f>
        <v>0</v>
      </c>
      <c r="T35" s="422">
        <f>+$C35*Planta!AV35</f>
        <v>4815986.2163494918</v>
      </c>
      <c r="U35" s="422">
        <f>+$C35*Planta!AW35</f>
        <v>0</v>
      </c>
      <c r="V35" s="422">
        <f>+$C35*Planta!AX35</f>
        <v>0</v>
      </c>
      <c r="W35" s="422">
        <f>+$C35*Planta!AY35</f>
        <v>0</v>
      </c>
      <c r="X35" s="422">
        <f>+$C35*Planta!AZ35</f>
        <v>0</v>
      </c>
      <c r="Y35" s="422">
        <f>+$C35*Planta!BA35</f>
        <v>0</v>
      </c>
      <c r="Z35" s="422">
        <f>+$C35*Planta!BB35</f>
        <v>0</v>
      </c>
      <c r="AA35" s="422">
        <f>+$C35*Planta!BC35</f>
        <v>0</v>
      </c>
      <c r="AB35" s="422">
        <f>+$C35*Planta!BD35</f>
        <v>0</v>
      </c>
      <c r="AC35" s="422">
        <f>+$C35*Planta!BE35</f>
        <v>0</v>
      </c>
      <c r="AD35" s="422">
        <f>+$C35*Planta!BF35</f>
        <v>0</v>
      </c>
      <c r="AE35" s="422">
        <f>+$C35*Planta!BG35</f>
        <v>0</v>
      </c>
      <c r="AF35" s="422">
        <f>+$C35*Planta!BH35</f>
        <v>0</v>
      </c>
      <c r="AG35" s="422">
        <f>+$C35*Planta!BI35</f>
        <v>0</v>
      </c>
      <c r="AH35" s="422">
        <f>+$C35*Planta!BJ35</f>
        <v>0</v>
      </c>
      <c r="AI35" s="2"/>
    </row>
    <row r="36" spans="1:35">
      <c r="A36" s="421">
        <v>29</v>
      </c>
      <c r="B36" s="422" t="str">
        <f>+Planta!B36</f>
        <v>MEDICO GENERAL</v>
      </c>
      <c r="C36" s="422">
        <f>+Planta!AE36/Planta!BK36</f>
        <v>47745.802266348204</v>
      </c>
      <c r="D36" s="422">
        <f>+$C36*Planta!AF36</f>
        <v>4516752.8943965398</v>
      </c>
      <c r="E36" s="422">
        <f>+$C36*Planta!AG36</f>
        <v>0</v>
      </c>
      <c r="F36" s="422">
        <f>+$C36*Planta!AH36</f>
        <v>0</v>
      </c>
      <c r="G36" s="422">
        <f>+$C36*Planta!AI36</f>
        <v>0</v>
      </c>
      <c r="H36" s="422">
        <f>+$C36*Planta!AJ36</f>
        <v>0</v>
      </c>
      <c r="I36" s="422">
        <f>+$C36*Planta!AK36</f>
        <v>0</v>
      </c>
      <c r="J36" s="422">
        <f>+$C36*Planta!AL36</f>
        <v>0</v>
      </c>
      <c r="K36" s="422">
        <f>+$C36*Planta!AM36</f>
        <v>0</v>
      </c>
      <c r="L36" s="422">
        <f>+$C36*Planta!AN36</f>
        <v>0</v>
      </c>
      <c r="M36" s="422">
        <f>+$C36*Planta!AO36</f>
        <v>0</v>
      </c>
      <c r="N36" s="422">
        <f>+$C36*Planta!AP36</f>
        <v>0</v>
      </c>
      <c r="O36" s="422">
        <f>+$C36*Planta!AQ36</f>
        <v>0</v>
      </c>
      <c r="P36" s="422">
        <f>+$C36*Planta!AR36</f>
        <v>0</v>
      </c>
      <c r="Q36" s="422">
        <f>+$C36*Planta!AS36</f>
        <v>0</v>
      </c>
      <c r="R36" s="422">
        <f>+$C36*Planta!AT36</f>
        <v>0</v>
      </c>
      <c r="S36" s="422">
        <f>+$C36*Planta!AU36</f>
        <v>0</v>
      </c>
      <c r="T36" s="422">
        <f>+$C36*Planta!AV36</f>
        <v>0</v>
      </c>
      <c r="U36" s="422">
        <f>+$C36*Planta!AW36</f>
        <v>0</v>
      </c>
      <c r="V36" s="422">
        <f>+$C36*Planta!AX36</f>
        <v>0</v>
      </c>
      <c r="W36" s="422">
        <f>+$C36*Planta!AY36</f>
        <v>0</v>
      </c>
      <c r="X36" s="422">
        <f>+$C36*Planta!AZ36</f>
        <v>0</v>
      </c>
      <c r="Y36" s="422">
        <f>+$C36*Planta!BA36</f>
        <v>0</v>
      </c>
      <c r="Z36" s="422">
        <f>+$C36*Planta!BB36</f>
        <v>0</v>
      </c>
      <c r="AA36" s="422">
        <f>+$C36*Planta!BC36</f>
        <v>0</v>
      </c>
      <c r="AB36" s="422">
        <f>+$C36*Planta!BD36</f>
        <v>0</v>
      </c>
      <c r="AC36" s="422">
        <f>+$C36*Planta!BE36</f>
        <v>0</v>
      </c>
      <c r="AD36" s="422">
        <f>+$C36*Planta!BF36</f>
        <v>0</v>
      </c>
      <c r="AE36" s="422">
        <f>+$C36*Planta!BG36</f>
        <v>0</v>
      </c>
      <c r="AF36" s="422">
        <f>+$C36*Planta!BH36</f>
        <v>0</v>
      </c>
      <c r="AG36" s="422">
        <f>+$C36*Planta!BI36</f>
        <v>0</v>
      </c>
      <c r="AH36" s="422">
        <f>+$C36*Planta!BJ36</f>
        <v>0</v>
      </c>
      <c r="AI36" s="2"/>
    </row>
    <row r="37" spans="1:35">
      <c r="A37" s="421">
        <v>30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422"/>
      <c r="AB37" s="422"/>
      <c r="AC37" s="422"/>
      <c r="AD37" s="422"/>
      <c r="AE37" s="422"/>
      <c r="AF37" s="422"/>
      <c r="AG37" s="422"/>
      <c r="AH37" s="422"/>
      <c r="AI37" s="2"/>
    </row>
    <row r="38" spans="1:35">
      <c r="A38" s="421">
        <v>31</v>
      </c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422"/>
      <c r="AB38" s="422"/>
      <c r="AC38" s="422"/>
      <c r="AD38" s="422"/>
      <c r="AE38" s="422"/>
      <c r="AF38" s="422"/>
      <c r="AG38" s="422"/>
      <c r="AH38" s="422"/>
      <c r="AI38" s="2"/>
    </row>
    <row r="39" spans="1:35">
      <c r="A39" s="421">
        <v>32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422"/>
      <c r="AB39" s="422"/>
      <c r="AC39" s="422"/>
      <c r="AD39" s="422"/>
      <c r="AE39" s="422"/>
      <c r="AF39" s="422"/>
      <c r="AG39" s="422"/>
      <c r="AH39" s="422"/>
      <c r="AI39" s="2"/>
    </row>
    <row r="40" spans="1:35">
      <c r="A40" s="421">
        <v>33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  <c r="AC40" s="422"/>
      <c r="AD40" s="422"/>
      <c r="AE40" s="422"/>
      <c r="AF40" s="422"/>
      <c r="AG40" s="422"/>
      <c r="AH40" s="422"/>
      <c r="AI40" s="2"/>
    </row>
    <row r="41" spans="1:35">
      <c r="A41" s="421">
        <v>34</v>
      </c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2"/>
    </row>
    <row r="42" spans="1:35">
      <c r="A42" s="421">
        <v>35</v>
      </c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  <c r="AC42" s="422"/>
      <c r="AD42" s="422"/>
      <c r="AE42" s="422"/>
      <c r="AF42" s="422"/>
      <c r="AG42" s="422"/>
      <c r="AH42" s="422"/>
      <c r="AI42" s="2"/>
    </row>
    <row r="43" spans="1:35">
      <c r="A43" s="421">
        <v>36</v>
      </c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2"/>
    </row>
    <row r="44" spans="1:35">
      <c r="A44" s="421">
        <v>37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2"/>
    </row>
    <row r="45" spans="1:35">
      <c r="A45" s="421">
        <v>38</v>
      </c>
      <c r="B45" s="422"/>
      <c r="C45" s="422"/>
      <c r="D45" s="422"/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422"/>
      <c r="AB45" s="422"/>
      <c r="AC45" s="422"/>
      <c r="AD45" s="422"/>
      <c r="AE45" s="422"/>
      <c r="AF45" s="422"/>
      <c r="AG45" s="422"/>
      <c r="AH45" s="422"/>
      <c r="AI45" s="2"/>
    </row>
    <row r="46" spans="1:35">
      <c r="A46" s="421">
        <v>39</v>
      </c>
      <c r="B46" s="422"/>
      <c r="C46" s="422"/>
      <c r="D46" s="422"/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2"/>
      <c r="Q46" s="422"/>
      <c r="R46" s="422"/>
      <c r="S46" s="422"/>
      <c r="T46" s="422"/>
      <c r="U46" s="422"/>
      <c r="V46" s="422"/>
      <c r="W46" s="422"/>
      <c r="X46" s="422"/>
      <c r="Y46" s="422"/>
      <c r="Z46" s="422"/>
      <c r="AA46" s="422"/>
      <c r="AB46" s="422"/>
      <c r="AC46" s="422"/>
      <c r="AD46" s="422"/>
      <c r="AE46" s="422"/>
      <c r="AF46" s="422"/>
      <c r="AG46" s="422"/>
      <c r="AH46" s="422"/>
      <c r="AI46" s="2"/>
    </row>
    <row r="47" spans="1:35">
      <c r="A47" s="421">
        <v>40</v>
      </c>
      <c r="B47" s="422"/>
      <c r="C47" s="422"/>
      <c r="D47" s="422"/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2"/>
      <c r="Q47" s="422"/>
      <c r="R47" s="422"/>
      <c r="S47" s="422"/>
      <c r="T47" s="422"/>
      <c r="U47" s="422"/>
      <c r="V47" s="422"/>
      <c r="W47" s="422"/>
      <c r="X47" s="422"/>
      <c r="Y47" s="422"/>
      <c r="Z47" s="422"/>
      <c r="AA47" s="422"/>
      <c r="AB47" s="422"/>
      <c r="AC47" s="422"/>
      <c r="AD47" s="422"/>
      <c r="AE47" s="422"/>
      <c r="AF47" s="422"/>
      <c r="AG47" s="422"/>
      <c r="AH47" s="422"/>
      <c r="AI47" s="2"/>
    </row>
    <row r="48" spans="1:35">
      <c r="A48" s="421">
        <v>41</v>
      </c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  <c r="O48" s="422"/>
      <c r="P48" s="422"/>
      <c r="Q48" s="422"/>
      <c r="R48" s="422"/>
      <c r="S48" s="422"/>
      <c r="T48" s="422"/>
      <c r="U48" s="422"/>
      <c r="V48" s="422"/>
      <c r="W48" s="422"/>
      <c r="X48" s="422"/>
      <c r="Y48" s="422"/>
      <c r="Z48" s="422"/>
      <c r="AA48" s="422"/>
      <c r="AB48" s="422"/>
      <c r="AC48" s="422"/>
      <c r="AD48" s="422"/>
      <c r="AE48" s="422"/>
      <c r="AF48" s="422"/>
      <c r="AG48" s="422"/>
      <c r="AH48" s="422"/>
      <c r="AI48" s="2"/>
    </row>
    <row r="49" spans="1:35">
      <c r="A49" s="421">
        <v>42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22"/>
      <c r="Q49" s="422"/>
      <c r="R49" s="422"/>
      <c r="S49" s="422"/>
      <c r="T49" s="422"/>
      <c r="U49" s="422"/>
      <c r="V49" s="422"/>
      <c r="W49" s="422"/>
      <c r="X49" s="422"/>
      <c r="Y49" s="422"/>
      <c r="Z49" s="422"/>
      <c r="AA49" s="422"/>
      <c r="AB49" s="422"/>
      <c r="AC49" s="422"/>
      <c r="AD49" s="422"/>
      <c r="AE49" s="422"/>
      <c r="AF49" s="422"/>
      <c r="AG49" s="422"/>
      <c r="AH49" s="422"/>
      <c r="AI49" s="2"/>
    </row>
    <row r="50" spans="1:35">
      <c r="A50" s="421">
        <v>43</v>
      </c>
      <c r="B50" s="422"/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  <c r="N50" s="422"/>
      <c r="O50" s="422"/>
      <c r="P50" s="422"/>
      <c r="Q50" s="422"/>
      <c r="R50" s="422"/>
      <c r="S50" s="422"/>
      <c r="T50" s="422"/>
      <c r="U50" s="422"/>
      <c r="V50" s="422"/>
      <c r="W50" s="422"/>
      <c r="X50" s="422"/>
      <c r="Y50" s="422"/>
      <c r="Z50" s="422"/>
      <c r="AA50" s="422"/>
      <c r="AB50" s="422"/>
      <c r="AC50" s="422"/>
      <c r="AD50" s="422"/>
      <c r="AE50" s="422"/>
      <c r="AF50" s="422"/>
      <c r="AG50" s="422"/>
      <c r="AH50" s="422"/>
      <c r="AI50" s="2"/>
    </row>
    <row r="51" spans="1:35">
      <c r="A51" s="421">
        <v>44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  <c r="W51" s="422"/>
      <c r="X51" s="422"/>
      <c r="Y51" s="422"/>
      <c r="Z51" s="422"/>
      <c r="AA51" s="422"/>
      <c r="AB51" s="422"/>
      <c r="AC51" s="422"/>
      <c r="AD51" s="422"/>
      <c r="AE51" s="422"/>
      <c r="AF51" s="422"/>
      <c r="AG51" s="422"/>
      <c r="AH51" s="422"/>
      <c r="AI51" s="2"/>
    </row>
    <row r="52" spans="1:35">
      <c r="A52" s="421">
        <v>45</v>
      </c>
      <c r="B52" s="422"/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Q52" s="422"/>
      <c r="R52" s="422"/>
      <c r="S52" s="422"/>
      <c r="T52" s="422"/>
      <c r="U52" s="422"/>
      <c r="V52" s="422"/>
      <c r="W52" s="422"/>
      <c r="X52" s="422"/>
      <c r="Y52" s="422"/>
      <c r="Z52" s="422"/>
      <c r="AA52" s="422"/>
      <c r="AB52" s="422"/>
      <c r="AC52" s="422"/>
      <c r="AD52" s="422"/>
      <c r="AE52" s="422"/>
      <c r="AF52" s="422"/>
      <c r="AG52" s="422"/>
      <c r="AH52" s="422"/>
      <c r="AI52" s="2"/>
    </row>
    <row r="53" spans="1:35">
      <c r="A53" s="421">
        <v>46</v>
      </c>
      <c r="B53" s="422"/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  <c r="T53" s="422"/>
      <c r="U53" s="422"/>
      <c r="V53" s="422"/>
      <c r="W53" s="422"/>
      <c r="X53" s="422"/>
      <c r="Y53" s="422"/>
      <c r="Z53" s="422"/>
      <c r="AA53" s="422"/>
      <c r="AB53" s="422"/>
      <c r="AC53" s="422"/>
      <c r="AD53" s="422"/>
      <c r="AE53" s="422"/>
      <c r="AF53" s="422"/>
      <c r="AG53" s="422"/>
      <c r="AH53" s="422"/>
      <c r="AI53" s="2"/>
    </row>
    <row r="54" spans="1:35">
      <c r="A54" s="421">
        <v>47</v>
      </c>
      <c r="B54" s="422"/>
      <c r="C54" s="422"/>
      <c r="D54" s="422"/>
      <c r="E54" s="422"/>
      <c r="F54" s="422"/>
      <c r="G54" s="422"/>
      <c r="H54" s="422"/>
      <c r="I54" s="422"/>
      <c r="J54" s="422"/>
      <c r="K54" s="422"/>
      <c r="L54" s="422"/>
      <c r="M54" s="422"/>
      <c r="N54" s="422"/>
      <c r="O54" s="422"/>
      <c r="P54" s="422"/>
      <c r="Q54" s="422"/>
      <c r="R54" s="422"/>
      <c r="S54" s="422"/>
      <c r="T54" s="422"/>
      <c r="U54" s="422"/>
      <c r="V54" s="422"/>
      <c r="W54" s="422"/>
      <c r="X54" s="422"/>
      <c r="Y54" s="422"/>
      <c r="Z54" s="422"/>
      <c r="AA54" s="422"/>
      <c r="AB54" s="422"/>
      <c r="AC54" s="422"/>
      <c r="AD54" s="422"/>
      <c r="AE54" s="422"/>
      <c r="AF54" s="422"/>
      <c r="AG54" s="422"/>
      <c r="AH54" s="422"/>
      <c r="AI54" s="2"/>
    </row>
    <row r="55" spans="1:35">
      <c r="A55" s="421">
        <v>48</v>
      </c>
      <c r="B55" s="422"/>
      <c r="C55" s="422"/>
      <c r="D55" s="422"/>
      <c r="E55" s="422"/>
      <c r="F55" s="422"/>
      <c r="G55" s="422"/>
      <c r="H55" s="422"/>
      <c r="I55" s="422"/>
      <c r="J55" s="422"/>
      <c r="K55" s="422"/>
      <c r="L55" s="422"/>
      <c r="M55" s="422"/>
      <c r="N55" s="422"/>
      <c r="O55" s="422"/>
      <c r="P55" s="422"/>
      <c r="Q55" s="422"/>
      <c r="R55" s="422"/>
      <c r="S55" s="422"/>
      <c r="T55" s="422"/>
      <c r="U55" s="422"/>
      <c r="V55" s="422"/>
      <c r="W55" s="422"/>
      <c r="X55" s="422"/>
      <c r="Y55" s="422"/>
      <c r="Z55" s="422"/>
      <c r="AA55" s="422"/>
      <c r="AB55" s="422"/>
      <c r="AC55" s="422"/>
      <c r="AD55" s="422"/>
      <c r="AE55" s="422"/>
      <c r="AF55" s="422"/>
      <c r="AG55" s="422"/>
      <c r="AH55" s="422"/>
      <c r="AI55" s="2"/>
    </row>
    <row r="56" spans="1:35">
      <c r="A56" s="421">
        <v>49</v>
      </c>
      <c r="B56" s="422"/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22"/>
      <c r="V56" s="422"/>
      <c r="W56" s="422"/>
      <c r="X56" s="422"/>
      <c r="Y56" s="422"/>
      <c r="Z56" s="422"/>
      <c r="AA56" s="422"/>
      <c r="AB56" s="422"/>
      <c r="AC56" s="422"/>
      <c r="AD56" s="422"/>
      <c r="AE56" s="422"/>
      <c r="AF56" s="422"/>
      <c r="AG56" s="422"/>
      <c r="AH56" s="422"/>
      <c r="AI56" s="2"/>
    </row>
    <row r="57" spans="1:35">
      <c r="A57" s="421">
        <v>50</v>
      </c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  <c r="T57" s="422"/>
      <c r="U57" s="422"/>
      <c r="V57" s="422"/>
      <c r="W57" s="422"/>
      <c r="X57" s="422"/>
      <c r="Y57" s="422"/>
      <c r="Z57" s="422"/>
      <c r="AA57" s="422"/>
      <c r="AB57" s="422"/>
      <c r="AC57" s="422"/>
      <c r="AD57" s="422"/>
      <c r="AE57" s="422"/>
      <c r="AF57" s="422"/>
      <c r="AG57" s="422"/>
      <c r="AH57" s="422"/>
      <c r="AI57" s="2"/>
    </row>
    <row r="58" spans="1:35">
      <c r="A58" s="421">
        <v>51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422"/>
      <c r="N58" s="422"/>
      <c r="O58" s="422"/>
      <c r="P58" s="422"/>
      <c r="Q58" s="422"/>
      <c r="R58" s="422"/>
      <c r="S58" s="422"/>
      <c r="T58" s="422"/>
      <c r="U58" s="422"/>
      <c r="V58" s="422"/>
      <c r="W58" s="422"/>
      <c r="X58" s="422"/>
      <c r="Y58" s="422"/>
      <c r="Z58" s="422"/>
      <c r="AA58" s="422"/>
      <c r="AB58" s="422"/>
      <c r="AC58" s="422"/>
      <c r="AD58" s="422"/>
      <c r="AE58" s="422"/>
      <c r="AF58" s="422"/>
      <c r="AG58" s="422"/>
      <c r="AH58" s="422"/>
      <c r="AI58" s="2"/>
    </row>
    <row r="59" spans="1:35">
      <c r="A59" s="421">
        <v>52</v>
      </c>
      <c r="B59" s="422"/>
      <c r="C59" s="422"/>
      <c r="D59" s="422"/>
      <c r="E59" s="422"/>
      <c r="F59" s="422"/>
      <c r="G59" s="422"/>
      <c r="H59" s="422"/>
      <c r="I59" s="422"/>
      <c r="J59" s="422"/>
      <c r="K59" s="422"/>
      <c r="L59" s="422"/>
      <c r="M59" s="422"/>
      <c r="N59" s="422"/>
      <c r="O59" s="422"/>
      <c r="P59" s="422"/>
      <c r="Q59" s="422"/>
      <c r="R59" s="422"/>
      <c r="S59" s="422"/>
      <c r="T59" s="422"/>
      <c r="U59" s="422"/>
      <c r="V59" s="422"/>
      <c r="W59" s="422"/>
      <c r="X59" s="422"/>
      <c r="Y59" s="422"/>
      <c r="Z59" s="422"/>
      <c r="AA59" s="422"/>
      <c r="AB59" s="422"/>
      <c r="AC59" s="422"/>
      <c r="AD59" s="422"/>
      <c r="AE59" s="422"/>
      <c r="AF59" s="422"/>
      <c r="AG59" s="422"/>
      <c r="AH59" s="422"/>
      <c r="AI59" s="2"/>
    </row>
    <row r="60" spans="1:35">
      <c r="A60" s="421">
        <v>53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2"/>
      <c r="L60" s="422"/>
      <c r="M60" s="422"/>
      <c r="N60" s="422"/>
      <c r="O60" s="422"/>
      <c r="P60" s="422"/>
      <c r="Q60" s="422"/>
      <c r="R60" s="422"/>
      <c r="S60" s="422"/>
      <c r="T60" s="422"/>
      <c r="U60" s="422"/>
      <c r="V60" s="422"/>
      <c r="W60" s="422"/>
      <c r="X60" s="422"/>
      <c r="Y60" s="422"/>
      <c r="Z60" s="422"/>
      <c r="AA60" s="422"/>
      <c r="AB60" s="422"/>
      <c r="AC60" s="422"/>
      <c r="AD60" s="422"/>
      <c r="AE60" s="422"/>
      <c r="AF60" s="422"/>
      <c r="AG60" s="422"/>
      <c r="AH60" s="422"/>
      <c r="AI60" s="2"/>
    </row>
    <row r="61" spans="1:35">
      <c r="A61" s="421">
        <v>54</v>
      </c>
      <c r="B61" s="422"/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2"/>
      <c r="N61" s="422"/>
      <c r="O61" s="422"/>
      <c r="P61" s="422"/>
      <c r="Q61" s="422"/>
      <c r="R61" s="422"/>
      <c r="S61" s="422"/>
      <c r="T61" s="422"/>
      <c r="U61" s="422"/>
      <c r="V61" s="422"/>
      <c r="W61" s="422"/>
      <c r="X61" s="422"/>
      <c r="Y61" s="422"/>
      <c r="Z61" s="422"/>
      <c r="AA61" s="422"/>
      <c r="AB61" s="422"/>
      <c r="AC61" s="422"/>
      <c r="AD61" s="422"/>
      <c r="AE61" s="422"/>
      <c r="AF61" s="422"/>
      <c r="AG61" s="422"/>
      <c r="AH61" s="422"/>
      <c r="AI61" s="2"/>
    </row>
    <row r="62" spans="1:35">
      <c r="A62" s="421">
        <v>55</v>
      </c>
      <c r="B62" s="422"/>
      <c r="C62" s="422"/>
      <c r="D62" s="422"/>
      <c r="E62" s="422"/>
      <c r="F62" s="422"/>
      <c r="G62" s="422"/>
      <c r="H62" s="422"/>
      <c r="I62" s="422"/>
      <c r="J62" s="422"/>
      <c r="K62" s="422"/>
      <c r="L62" s="422"/>
      <c r="M62" s="422"/>
      <c r="N62" s="422"/>
      <c r="O62" s="422"/>
      <c r="P62" s="422"/>
      <c r="Q62" s="422"/>
      <c r="R62" s="422"/>
      <c r="S62" s="422"/>
      <c r="T62" s="422"/>
      <c r="U62" s="422"/>
      <c r="V62" s="422"/>
      <c r="W62" s="422"/>
      <c r="X62" s="422"/>
      <c r="Y62" s="422"/>
      <c r="Z62" s="422"/>
      <c r="AA62" s="422"/>
      <c r="AB62" s="422"/>
      <c r="AC62" s="422"/>
      <c r="AD62" s="422"/>
      <c r="AE62" s="422"/>
      <c r="AF62" s="422"/>
      <c r="AG62" s="422"/>
      <c r="AH62" s="422"/>
      <c r="AI62" s="2"/>
    </row>
    <row r="63" spans="1:35">
      <c r="A63" s="421">
        <v>56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  <c r="N63" s="422"/>
      <c r="O63" s="422"/>
      <c r="P63" s="422"/>
      <c r="Q63" s="422"/>
      <c r="R63" s="422"/>
      <c r="S63" s="422"/>
      <c r="T63" s="422"/>
      <c r="U63" s="422"/>
      <c r="V63" s="422"/>
      <c r="W63" s="422"/>
      <c r="X63" s="422"/>
      <c r="Y63" s="422"/>
      <c r="Z63" s="422"/>
      <c r="AA63" s="422"/>
      <c r="AB63" s="422"/>
      <c r="AC63" s="422"/>
      <c r="AD63" s="422"/>
      <c r="AE63" s="422"/>
      <c r="AF63" s="422"/>
      <c r="AG63" s="422"/>
      <c r="AH63" s="422"/>
      <c r="AI63" s="2"/>
    </row>
    <row r="64" spans="1:35">
      <c r="A64" s="421">
        <v>57</v>
      </c>
      <c r="B64" s="422"/>
      <c r="C64" s="422"/>
      <c r="D64" s="422"/>
      <c r="E64" s="422"/>
      <c r="F64" s="422"/>
      <c r="G64" s="422"/>
      <c r="H64" s="422"/>
      <c r="I64" s="422"/>
      <c r="J64" s="422"/>
      <c r="K64" s="422"/>
      <c r="L64" s="422"/>
      <c r="M64" s="422"/>
      <c r="N64" s="422"/>
      <c r="O64" s="422"/>
      <c r="P64" s="422"/>
      <c r="Q64" s="422"/>
      <c r="R64" s="422"/>
      <c r="S64" s="422"/>
      <c r="T64" s="422"/>
      <c r="U64" s="422"/>
      <c r="V64" s="422"/>
      <c r="W64" s="422"/>
      <c r="X64" s="422"/>
      <c r="Y64" s="422"/>
      <c r="Z64" s="422"/>
      <c r="AA64" s="422"/>
      <c r="AB64" s="422"/>
      <c r="AC64" s="422"/>
      <c r="AD64" s="422"/>
      <c r="AE64" s="422"/>
      <c r="AF64" s="422"/>
      <c r="AG64" s="422"/>
      <c r="AH64" s="422"/>
      <c r="AI64" s="2"/>
    </row>
    <row r="65" spans="1:35">
      <c r="A65" s="421">
        <v>58</v>
      </c>
      <c r="B65" s="422"/>
      <c r="C65" s="422"/>
      <c r="D65" s="422"/>
      <c r="E65" s="422"/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  <c r="R65" s="422"/>
      <c r="S65" s="422"/>
      <c r="T65" s="422"/>
      <c r="U65" s="422"/>
      <c r="V65" s="422"/>
      <c r="W65" s="422"/>
      <c r="X65" s="422"/>
      <c r="Y65" s="422"/>
      <c r="Z65" s="422"/>
      <c r="AA65" s="422"/>
      <c r="AB65" s="422"/>
      <c r="AC65" s="422"/>
      <c r="AD65" s="422"/>
      <c r="AE65" s="422"/>
      <c r="AF65" s="422"/>
      <c r="AG65" s="422"/>
      <c r="AH65" s="422"/>
      <c r="AI65" s="2"/>
    </row>
    <row r="66" spans="1:35">
      <c r="A66" s="421">
        <v>59</v>
      </c>
      <c r="B66" s="422"/>
      <c r="C66" s="422"/>
      <c r="D66" s="422"/>
      <c r="E66" s="422"/>
      <c r="F66" s="422"/>
      <c r="G66" s="422"/>
      <c r="H66" s="422"/>
      <c r="I66" s="422"/>
      <c r="J66" s="422"/>
      <c r="K66" s="422"/>
      <c r="L66" s="422"/>
      <c r="M66" s="422"/>
      <c r="N66" s="422"/>
      <c r="O66" s="422"/>
      <c r="P66" s="422"/>
      <c r="Q66" s="422"/>
      <c r="R66" s="422"/>
      <c r="S66" s="422"/>
      <c r="T66" s="422"/>
      <c r="U66" s="422"/>
      <c r="V66" s="422"/>
      <c r="W66" s="422"/>
      <c r="X66" s="422"/>
      <c r="Y66" s="422"/>
      <c r="Z66" s="422"/>
      <c r="AA66" s="422"/>
      <c r="AB66" s="422"/>
      <c r="AC66" s="422"/>
      <c r="AD66" s="422"/>
      <c r="AE66" s="422"/>
      <c r="AF66" s="422"/>
      <c r="AG66" s="422"/>
      <c r="AH66" s="422"/>
      <c r="AI66" s="2"/>
    </row>
    <row r="67" spans="1:35">
      <c r="A67" s="421">
        <v>60</v>
      </c>
      <c r="B67" s="422"/>
      <c r="C67" s="422"/>
      <c r="D67" s="422"/>
      <c r="E67" s="422"/>
      <c r="F67" s="422"/>
      <c r="G67" s="422"/>
      <c r="H67" s="422"/>
      <c r="I67" s="422"/>
      <c r="J67" s="422"/>
      <c r="K67" s="422"/>
      <c r="L67" s="422"/>
      <c r="M67" s="422"/>
      <c r="N67" s="422"/>
      <c r="O67" s="422"/>
      <c r="P67" s="422"/>
      <c r="Q67" s="422"/>
      <c r="R67" s="422"/>
      <c r="S67" s="422"/>
      <c r="T67" s="422"/>
      <c r="U67" s="422"/>
      <c r="V67" s="422"/>
      <c r="W67" s="422"/>
      <c r="X67" s="422"/>
      <c r="Y67" s="422"/>
      <c r="Z67" s="422"/>
      <c r="AA67" s="422"/>
      <c r="AB67" s="422"/>
      <c r="AC67" s="422"/>
      <c r="AD67" s="422"/>
      <c r="AE67" s="422"/>
      <c r="AF67" s="422"/>
      <c r="AG67" s="422"/>
      <c r="AH67" s="422"/>
      <c r="AI67" s="2"/>
    </row>
    <row r="68" spans="1:35">
      <c r="A68" s="421">
        <v>61</v>
      </c>
      <c r="B68" s="422"/>
      <c r="C68" s="422"/>
      <c r="D68" s="422"/>
      <c r="E68" s="422"/>
      <c r="F68" s="422"/>
      <c r="G68" s="422"/>
      <c r="H68" s="422"/>
      <c r="I68" s="422"/>
      <c r="J68" s="422"/>
      <c r="K68" s="422"/>
      <c r="L68" s="422"/>
      <c r="M68" s="422"/>
      <c r="N68" s="422"/>
      <c r="O68" s="422"/>
      <c r="P68" s="422"/>
      <c r="Q68" s="422"/>
      <c r="R68" s="422"/>
      <c r="S68" s="422"/>
      <c r="T68" s="422"/>
      <c r="U68" s="422"/>
      <c r="V68" s="422"/>
      <c r="W68" s="422"/>
      <c r="X68" s="422"/>
      <c r="Y68" s="422"/>
      <c r="Z68" s="422"/>
      <c r="AA68" s="422"/>
      <c r="AB68" s="422"/>
      <c r="AC68" s="422"/>
      <c r="AD68" s="422"/>
      <c r="AE68" s="422"/>
      <c r="AF68" s="422"/>
      <c r="AG68" s="422"/>
      <c r="AH68" s="422"/>
      <c r="AI68" s="2"/>
    </row>
    <row r="69" spans="1:35">
      <c r="A69" s="421">
        <v>62</v>
      </c>
      <c r="B69" s="422"/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2"/>
      <c r="Q69" s="422"/>
      <c r="R69" s="422"/>
      <c r="S69" s="422"/>
      <c r="T69" s="422"/>
      <c r="U69" s="422"/>
      <c r="V69" s="422"/>
      <c r="W69" s="422"/>
      <c r="X69" s="422"/>
      <c r="Y69" s="422"/>
      <c r="Z69" s="422"/>
      <c r="AA69" s="422"/>
      <c r="AB69" s="422"/>
      <c r="AC69" s="422"/>
      <c r="AD69" s="422"/>
      <c r="AE69" s="422"/>
      <c r="AF69" s="422"/>
      <c r="AG69" s="422"/>
      <c r="AH69" s="422"/>
      <c r="AI69" s="2"/>
    </row>
    <row r="70" spans="1:35">
      <c r="A70" s="421">
        <v>63</v>
      </c>
      <c r="B70" s="422"/>
      <c r="C70" s="422"/>
      <c r="D70" s="422"/>
      <c r="E70" s="422"/>
      <c r="F70" s="422"/>
      <c r="G70" s="422"/>
      <c r="H70" s="422"/>
      <c r="I70" s="422"/>
      <c r="J70" s="422"/>
      <c r="K70" s="422"/>
      <c r="L70" s="422"/>
      <c r="M70" s="422"/>
      <c r="N70" s="422"/>
      <c r="O70" s="422"/>
      <c r="P70" s="422"/>
      <c r="Q70" s="422"/>
      <c r="R70" s="422"/>
      <c r="S70" s="422"/>
      <c r="T70" s="422"/>
      <c r="U70" s="422"/>
      <c r="V70" s="422"/>
      <c r="W70" s="422"/>
      <c r="X70" s="422"/>
      <c r="Y70" s="422"/>
      <c r="Z70" s="422"/>
      <c r="AA70" s="422"/>
      <c r="AB70" s="422"/>
      <c r="AC70" s="422"/>
      <c r="AD70" s="422"/>
      <c r="AE70" s="422"/>
      <c r="AF70" s="422"/>
      <c r="AG70" s="422"/>
      <c r="AH70" s="422"/>
      <c r="AI70" s="2"/>
    </row>
    <row r="71" spans="1:35">
      <c r="A71" s="421">
        <v>64</v>
      </c>
      <c r="B71" s="422"/>
      <c r="C71" s="422"/>
      <c r="D71" s="422"/>
      <c r="E71" s="422"/>
      <c r="F71" s="422"/>
      <c r="G71" s="422"/>
      <c r="H71" s="422"/>
      <c r="I71" s="422"/>
      <c r="J71" s="422"/>
      <c r="K71" s="422"/>
      <c r="L71" s="422"/>
      <c r="M71" s="422"/>
      <c r="N71" s="422"/>
      <c r="O71" s="422"/>
      <c r="P71" s="422"/>
      <c r="Q71" s="422"/>
      <c r="R71" s="422"/>
      <c r="S71" s="422"/>
      <c r="T71" s="422"/>
      <c r="U71" s="422"/>
      <c r="V71" s="422"/>
      <c r="W71" s="422"/>
      <c r="X71" s="422"/>
      <c r="Y71" s="422"/>
      <c r="Z71" s="422"/>
      <c r="AA71" s="422"/>
      <c r="AB71" s="422"/>
      <c r="AC71" s="422"/>
      <c r="AD71" s="422"/>
      <c r="AE71" s="422"/>
      <c r="AF71" s="422"/>
      <c r="AG71" s="422"/>
      <c r="AH71" s="422"/>
      <c r="AI71" s="2"/>
    </row>
    <row r="72" spans="1:35">
      <c r="A72" s="421">
        <v>65</v>
      </c>
      <c r="B72" s="422"/>
      <c r="C72" s="422"/>
      <c r="D72" s="422"/>
      <c r="E72" s="422"/>
      <c r="F72" s="422"/>
      <c r="G72" s="422"/>
      <c r="H72" s="422"/>
      <c r="I72" s="422"/>
      <c r="J72" s="422"/>
      <c r="K72" s="422"/>
      <c r="L72" s="422"/>
      <c r="M72" s="422"/>
      <c r="N72" s="422"/>
      <c r="O72" s="422"/>
      <c r="P72" s="422"/>
      <c r="Q72" s="422"/>
      <c r="R72" s="422"/>
      <c r="S72" s="422"/>
      <c r="T72" s="422"/>
      <c r="U72" s="422"/>
      <c r="V72" s="422"/>
      <c r="W72" s="422"/>
      <c r="X72" s="422"/>
      <c r="Y72" s="422"/>
      <c r="Z72" s="422"/>
      <c r="AA72" s="422"/>
      <c r="AB72" s="422"/>
      <c r="AC72" s="422"/>
      <c r="AD72" s="422"/>
      <c r="AE72" s="422"/>
      <c r="AF72" s="422"/>
      <c r="AG72" s="422"/>
      <c r="AH72" s="422"/>
      <c r="AI72" s="2"/>
    </row>
    <row r="73" spans="1:35">
      <c r="A73" s="421">
        <v>66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  <c r="M73" s="422"/>
      <c r="N73" s="422"/>
      <c r="O73" s="422"/>
      <c r="P73" s="422"/>
      <c r="Q73" s="422"/>
      <c r="R73" s="422"/>
      <c r="S73" s="422"/>
      <c r="T73" s="422"/>
      <c r="U73" s="422"/>
      <c r="V73" s="422"/>
      <c r="W73" s="422"/>
      <c r="X73" s="422"/>
      <c r="Y73" s="422"/>
      <c r="Z73" s="422"/>
      <c r="AA73" s="422"/>
      <c r="AB73" s="422"/>
      <c r="AC73" s="422"/>
      <c r="AD73" s="422"/>
      <c r="AE73" s="422"/>
      <c r="AF73" s="422"/>
      <c r="AG73" s="422"/>
      <c r="AH73" s="422"/>
      <c r="AI73" s="2"/>
    </row>
    <row r="74" spans="1:35">
      <c r="A74" s="421">
        <v>67</v>
      </c>
      <c r="B74" s="422"/>
      <c r="C74" s="422"/>
      <c r="D74" s="422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2"/>
      <c r="V74" s="422"/>
      <c r="W74" s="422"/>
      <c r="X74" s="422"/>
      <c r="Y74" s="422"/>
      <c r="Z74" s="422"/>
      <c r="AA74" s="422"/>
      <c r="AB74" s="422"/>
      <c r="AC74" s="422"/>
      <c r="AD74" s="422"/>
      <c r="AE74" s="422"/>
      <c r="AF74" s="422"/>
      <c r="AG74" s="422"/>
      <c r="AH74" s="422"/>
      <c r="AI74" s="2"/>
    </row>
    <row r="75" spans="1:35">
      <c r="A75" s="421">
        <v>68</v>
      </c>
      <c r="B75" s="422"/>
      <c r="C75" s="422"/>
      <c r="D75" s="422"/>
      <c r="E75" s="422"/>
      <c r="F75" s="422"/>
      <c r="G75" s="422"/>
      <c r="H75" s="422"/>
      <c r="I75" s="422"/>
      <c r="J75" s="422"/>
      <c r="K75" s="422"/>
      <c r="L75" s="422"/>
      <c r="M75" s="422"/>
      <c r="N75" s="422"/>
      <c r="O75" s="422"/>
      <c r="P75" s="422"/>
      <c r="Q75" s="422"/>
      <c r="R75" s="422"/>
      <c r="S75" s="422"/>
      <c r="T75" s="422"/>
      <c r="U75" s="422"/>
      <c r="V75" s="422"/>
      <c r="W75" s="422"/>
      <c r="X75" s="422"/>
      <c r="Y75" s="422"/>
      <c r="Z75" s="422"/>
      <c r="AA75" s="422"/>
      <c r="AB75" s="422"/>
      <c r="AC75" s="422"/>
      <c r="AD75" s="422"/>
      <c r="AE75" s="422"/>
      <c r="AF75" s="422"/>
      <c r="AG75" s="422"/>
      <c r="AH75" s="422"/>
      <c r="AI75" s="2"/>
    </row>
    <row r="76" spans="1:35">
      <c r="A76" s="421">
        <v>69</v>
      </c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  <c r="Q76" s="422"/>
      <c r="R76" s="422"/>
      <c r="S76" s="422"/>
      <c r="T76" s="422"/>
      <c r="U76" s="422"/>
      <c r="V76" s="422"/>
      <c r="W76" s="422"/>
      <c r="X76" s="422"/>
      <c r="Y76" s="422"/>
      <c r="Z76" s="422"/>
      <c r="AA76" s="422"/>
      <c r="AB76" s="422"/>
      <c r="AC76" s="422"/>
      <c r="AD76" s="422"/>
      <c r="AE76" s="422"/>
      <c r="AF76" s="422"/>
      <c r="AG76" s="422"/>
      <c r="AH76" s="422"/>
      <c r="AI76" s="2"/>
    </row>
    <row r="77" spans="1:35">
      <c r="A77" s="421">
        <v>70</v>
      </c>
      <c r="B77" s="422"/>
      <c r="C77" s="422"/>
      <c r="D77" s="422"/>
      <c r="E77" s="422"/>
      <c r="F77" s="422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2"/>
      <c r="S77" s="422"/>
      <c r="T77" s="422"/>
      <c r="U77" s="422"/>
      <c r="V77" s="422"/>
      <c r="W77" s="422"/>
      <c r="X77" s="422"/>
      <c r="Y77" s="422"/>
      <c r="Z77" s="422"/>
      <c r="AA77" s="422"/>
      <c r="AB77" s="422"/>
      <c r="AC77" s="422"/>
      <c r="AD77" s="422"/>
      <c r="AE77" s="422"/>
      <c r="AF77" s="422"/>
      <c r="AG77" s="422"/>
      <c r="AH77" s="422"/>
      <c r="AI77" s="2"/>
    </row>
    <row r="78" spans="1:35">
      <c r="A78" s="421">
        <v>71</v>
      </c>
      <c r="B78" s="422"/>
      <c r="C78" s="422"/>
      <c r="D78" s="422"/>
      <c r="E78" s="422"/>
      <c r="F78" s="422"/>
      <c r="G78" s="422"/>
      <c r="H78" s="422"/>
      <c r="I78" s="422"/>
      <c r="J78" s="422"/>
      <c r="K78" s="422"/>
      <c r="L78" s="422"/>
      <c r="M78" s="422"/>
      <c r="N78" s="422"/>
      <c r="O78" s="422"/>
      <c r="P78" s="422"/>
      <c r="Q78" s="422"/>
      <c r="R78" s="422"/>
      <c r="S78" s="422"/>
      <c r="T78" s="422"/>
      <c r="U78" s="422"/>
      <c r="V78" s="422"/>
      <c r="W78" s="422"/>
      <c r="X78" s="422"/>
      <c r="Y78" s="422"/>
      <c r="Z78" s="422"/>
      <c r="AA78" s="422"/>
      <c r="AB78" s="422"/>
      <c r="AC78" s="422"/>
      <c r="AD78" s="422"/>
      <c r="AE78" s="422"/>
      <c r="AF78" s="422"/>
      <c r="AG78" s="422"/>
      <c r="AH78" s="422"/>
      <c r="AI78" s="2"/>
    </row>
    <row r="79" spans="1:35">
      <c r="A79" s="421">
        <v>72</v>
      </c>
      <c r="B79" s="422"/>
      <c r="C79" s="422"/>
      <c r="D79" s="422"/>
      <c r="E79" s="422"/>
      <c r="F79" s="422"/>
      <c r="G79" s="422"/>
      <c r="H79" s="422"/>
      <c r="I79" s="422"/>
      <c r="J79" s="422"/>
      <c r="K79" s="422"/>
      <c r="L79" s="422"/>
      <c r="M79" s="422"/>
      <c r="N79" s="422"/>
      <c r="O79" s="422"/>
      <c r="P79" s="422"/>
      <c r="Q79" s="422"/>
      <c r="R79" s="422"/>
      <c r="S79" s="422"/>
      <c r="T79" s="422"/>
      <c r="U79" s="422"/>
      <c r="V79" s="422"/>
      <c r="W79" s="422"/>
      <c r="X79" s="422"/>
      <c r="Y79" s="422"/>
      <c r="Z79" s="422"/>
      <c r="AA79" s="422"/>
      <c r="AB79" s="422"/>
      <c r="AC79" s="422"/>
      <c r="AD79" s="422"/>
      <c r="AE79" s="422"/>
      <c r="AF79" s="422"/>
      <c r="AG79" s="422"/>
      <c r="AH79" s="422"/>
      <c r="AI79" s="2"/>
    </row>
    <row r="80" spans="1:35">
      <c r="A80" s="421">
        <v>73</v>
      </c>
      <c r="B80" s="422"/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  <c r="AI80" s="2"/>
    </row>
    <row r="81" spans="1:35">
      <c r="A81" s="421">
        <v>74</v>
      </c>
      <c r="B81" s="422"/>
      <c r="C81" s="422"/>
      <c r="D81" s="422"/>
      <c r="E81" s="422"/>
      <c r="F81" s="422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2"/>
      <c r="T81" s="422"/>
      <c r="U81" s="422"/>
      <c r="V81" s="422"/>
      <c r="W81" s="422"/>
      <c r="X81" s="422"/>
      <c r="Y81" s="422"/>
      <c r="Z81" s="422"/>
      <c r="AA81" s="422"/>
      <c r="AB81" s="422"/>
      <c r="AC81" s="422"/>
      <c r="AD81" s="422"/>
      <c r="AE81" s="422"/>
      <c r="AF81" s="422"/>
      <c r="AG81" s="422"/>
      <c r="AH81" s="422"/>
      <c r="AI81" s="2"/>
    </row>
    <row r="82" spans="1:35">
      <c r="A82" s="421">
        <v>75</v>
      </c>
      <c r="B82" s="422"/>
      <c r="C82" s="422"/>
      <c r="D82" s="422"/>
      <c r="E82" s="422"/>
      <c r="F82" s="422"/>
      <c r="G82" s="422"/>
      <c r="H82" s="422"/>
      <c r="I82" s="422"/>
      <c r="J82" s="422"/>
      <c r="K82" s="422"/>
      <c r="L82" s="422"/>
      <c r="M82" s="422"/>
      <c r="N82" s="422"/>
      <c r="O82" s="422"/>
      <c r="P82" s="422"/>
      <c r="Q82" s="422"/>
      <c r="R82" s="422"/>
      <c r="S82" s="422"/>
      <c r="T82" s="422"/>
      <c r="U82" s="422"/>
      <c r="V82" s="422"/>
      <c r="W82" s="422"/>
      <c r="X82" s="422"/>
      <c r="Y82" s="422"/>
      <c r="Z82" s="422"/>
      <c r="AA82" s="422"/>
      <c r="AB82" s="422"/>
      <c r="AC82" s="422"/>
      <c r="AD82" s="422"/>
      <c r="AE82" s="422"/>
      <c r="AF82" s="422"/>
      <c r="AG82" s="422"/>
      <c r="AH82" s="422"/>
      <c r="AI82" s="2"/>
    </row>
    <row r="83" spans="1:35">
      <c r="A83" s="421">
        <v>76</v>
      </c>
      <c r="B83" s="422"/>
      <c r="C83" s="422"/>
      <c r="D83" s="422"/>
      <c r="E83" s="422"/>
      <c r="F83" s="422"/>
      <c r="G83" s="422"/>
      <c r="H83" s="422"/>
      <c r="I83" s="422"/>
      <c r="J83" s="422"/>
      <c r="K83" s="422"/>
      <c r="L83" s="422"/>
      <c r="M83" s="422"/>
      <c r="N83" s="422"/>
      <c r="O83" s="422"/>
      <c r="P83" s="422"/>
      <c r="Q83" s="422"/>
      <c r="R83" s="422"/>
      <c r="S83" s="422"/>
      <c r="T83" s="422"/>
      <c r="U83" s="422"/>
      <c r="V83" s="422"/>
      <c r="W83" s="422"/>
      <c r="X83" s="422"/>
      <c r="Y83" s="422"/>
      <c r="Z83" s="422"/>
      <c r="AA83" s="422"/>
      <c r="AB83" s="422"/>
      <c r="AC83" s="422"/>
      <c r="AD83" s="422"/>
      <c r="AE83" s="422"/>
      <c r="AF83" s="422"/>
      <c r="AG83" s="422"/>
      <c r="AH83" s="422"/>
      <c r="AI83" s="2"/>
    </row>
    <row r="84" spans="1:35">
      <c r="A84" s="421">
        <v>77</v>
      </c>
      <c r="B84" s="422"/>
      <c r="C84" s="422"/>
      <c r="D84" s="422"/>
      <c r="E84" s="422"/>
      <c r="F84" s="422"/>
      <c r="G84" s="422"/>
      <c r="H84" s="422"/>
      <c r="I84" s="422"/>
      <c r="J84" s="422"/>
      <c r="K84" s="422"/>
      <c r="L84" s="422"/>
      <c r="M84" s="422"/>
      <c r="N84" s="422"/>
      <c r="O84" s="422"/>
      <c r="P84" s="422"/>
      <c r="Q84" s="422"/>
      <c r="R84" s="422"/>
      <c r="S84" s="422"/>
      <c r="T84" s="422"/>
      <c r="U84" s="422"/>
      <c r="V84" s="422"/>
      <c r="W84" s="422"/>
      <c r="X84" s="422"/>
      <c r="Y84" s="422"/>
      <c r="Z84" s="422"/>
      <c r="AA84" s="422"/>
      <c r="AB84" s="422"/>
      <c r="AC84" s="422"/>
      <c r="AD84" s="422"/>
      <c r="AE84" s="422"/>
      <c r="AF84" s="422"/>
      <c r="AG84" s="422"/>
      <c r="AH84" s="422"/>
      <c r="AI84" s="2"/>
    </row>
    <row r="85" spans="1:35">
      <c r="A85" s="421">
        <v>78</v>
      </c>
      <c r="B85" s="422"/>
      <c r="C85" s="422"/>
      <c r="D85" s="422"/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2"/>
      <c r="Q85" s="422"/>
      <c r="R85" s="422"/>
      <c r="S85" s="422"/>
      <c r="T85" s="422"/>
      <c r="U85" s="422"/>
      <c r="V85" s="422"/>
      <c r="W85" s="422"/>
      <c r="X85" s="422"/>
      <c r="Y85" s="422"/>
      <c r="Z85" s="422"/>
      <c r="AA85" s="422"/>
      <c r="AB85" s="422"/>
      <c r="AC85" s="422"/>
      <c r="AD85" s="422"/>
      <c r="AE85" s="422"/>
      <c r="AF85" s="422"/>
      <c r="AG85" s="422"/>
      <c r="AH85" s="422"/>
      <c r="AI85" s="2"/>
    </row>
    <row r="86" spans="1:35">
      <c r="A86" s="421">
        <v>79</v>
      </c>
      <c r="B86" s="422"/>
      <c r="C86" s="422"/>
      <c r="D86" s="422"/>
      <c r="E86" s="422"/>
      <c r="F86" s="422"/>
      <c r="G86" s="422"/>
      <c r="H86" s="422"/>
      <c r="I86" s="422"/>
      <c r="J86" s="422"/>
      <c r="K86" s="422"/>
      <c r="L86" s="422"/>
      <c r="M86" s="422"/>
      <c r="N86" s="422"/>
      <c r="O86" s="422"/>
      <c r="P86" s="422"/>
      <c r="Q86" s="422"/>
      <c r="R86" s="422"/>
      <c r="S86" s="422"/>
      <c r="T86" s="422"/>
      <c r="U86" s="422"/>
      <c r="V86" s="422"/>
      <c r="W86" s="422"/>
      <c r="X86" s="422"/>
      <c r="Y86" s="422"/>
      <c r="Z86" s="422"/>
      <c r="AA86" s="422"/>
      <c r="AB86" s="422"/>
      <c r="AC86" s="422"/>
      <c r="AD86" s="422"/>
      <c r="AE86" s="422"/>
      <c r="AF86" s="422"/>
      <c r="AG86" s="422"/>
      <c r="AH86" s="422"/>
      <c r="AI86" s="2"/>
    </row>
    <row r="87" spans="1:35">
      <c r="A87" s="421">
        <v>80</v>
      </c>
      <c r="B87" s="422"/>
      <c r="C87" s="422"/>
      <c r="D87" s="422"/>
      <c r="E87" s="422"/>
      <c r="F87" s="422"/>
      <c r="G87" s="422"/>
      <c r="H87" s="422"/>
      <c r="I87" s="422"/>
      <c r="J87" s="422"/>
      <c r="K87" s="422"/>
      <c r="L87" s="422"/>
      <c r="M87" s="422"/>
      <c r="N87" s="422"/>
      <c r="O87" s="422"/>
      <c r="P87" s="422"/>
      <c r="Q87" s="422"/>
      <c r="R87" s="422"/>
      <c r="S87" s="422"/>
      <c r="T87" s="422"/>
      <c r="U87" s="422"/>
      <c r="V87" s="422"/>
      <c r="W87" s="422"/>
      <c r="X87" s="422"/>
      <c r="Y87" s="422"/>
      <c r="Z87" s="422"/>
      <c r="AA87" s="422"/>
      <c r="AB87" s="422"/>
      <c r="AC87" s="422"/>
      <c r="AD87" s="422"/>
      <c r="AE87" s="422"/>
      <c r="AF87" s="422"/>
      <c r="AG87" s="422"/>
      <c r="AH87" s="422"/>
      <c r="AI87" s="2"/>
    </row>
    <row r="88" spans="1:35">
      <c r="A88" s="421">
        <v>81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422"/>
      <c r="S88" s="422"/>
      <c r="T88" s="422"/>
      <c r="U88" s="422"/>
      <c r="V88" s="422"/>
      <c r="W88" s="422"/>
      <c r="X88" s="422"/>
      <c r="Y88" s="422"/>
      <c r="Z88" s="422"/>
      <c r="AA88" s="422"/>
      <c r="AB88" s="422"/>
      <c r="AC88" s="422"/>
      <c r="AD88" s="422"/>
      <c r="AE88" s="422"/>
      <c r="AF88" s="422"/>
      <c r="AG88" s="422"/>
      <c r="AH88" s="422"/>
      <c r="AI88" s="2"/>
    </row>
    <row r="89" spans="1:35">
      <c r="A89" s="421">
        <v>82</v>
      </c>
      <c r="B89" s="422"/>
      <c r="C89" s="422"/>
      <c r="D89" s="422"/>
      <c r="E89" s="422"/>
      <c r="F89" s="422"/>
      <c r="G89" s="422"/>
      <c r="H89" s="422"/>
      <c r="I89" s="422"/>
      <c r="J89" s="422"/>
      <c r="K89" s="422"/>
      <c r="L89" s="422"/>
      <c r="M89" s="422"/>
      <c r="N89" s="422"/>
      <c r="O89" s="422"/>
      <c r="P89" s="422"/>
      <c r="Q89" s="422"/>
      <c r="R89" s="422"/>
      <c r="S89" s="422"/>
      <c r="T89" s="422"/>
      <c r="U89" s="422"/>
      <c r="V89" s="422"/>
      <c r="W89" s="422"/>
      <c r="X89" s="422"/>
      <c r="Y89" s="422"/>
      <c r="Z89" s="422"/>
      <c r="AA89" s="422"/>
      <c r="AB89" s="422"/>
      <c r="AC89" s="422"/>
      <c r="AD89" s="422"/>
      <c r="AE89" s="422"/>
      <c r="AF89" s="422"/>
      <c r="AG89" s="422"/>
      <c r="AH89" s="422"/>
      <c r="AI89" s="2"/>
    </row>
    <row r="90" spans="1:35">
      <c r="A90" s="421">
        <v>83</v>
      </c>
      <c r="B90" s="422"/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22"/>
      <c r="Y90" s="422"/>
      <c r="Z90" s="422"/>
      <c r="AA90" s="422"/>
      <c r="AB90" s="422"/>
      <c r="AC90" s="422"/>
      <c r="AD90" s="422"/>
      <c r="AE90" s="422"/>
      <c r="AF90" s="422"/>
      <c r="AG90" s="422"/>
      <c r="AH90" s="422"/>
      <c r="AI90" s="2"/>
    </row>
    <row r="91" spans="1:35">
      <c r="A91" s="421">
        <v>84</v>
      </c>
      <c r="B91" s="422"/>
      <c r="C91" s="422"/>
      <c r="D91" s="422"/>
      <c r="E91" s="422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2"/>
      <c r="Q91" s="422"/>
      <c r="R91" s="422"/>
      <c r="S91" s="422"/>
      <c r="T91" s="422"/>
      <c r="U91" s="422"/>
      <c r="V91" s="422"/>
      <c r="W91" s="422"/>
      <c r="X91" s="422"/>
      <c r="Y91" s="422"/>
      <c r="Z91" s="422"/>
      <c r="AA91" s="422"/>
      <c r="AB91" s="422"/>
      <c r="AC91" s="422"/>
      <c r="AD91" s="422"/>
      <c r="AE91" s="422"/>
      <c r="AF91" s="422"/>
      <c r="AG91" s="422"/>
      <c r="AH91" s="422"/>
      <c r="AI91" s="2"/>
    </row>
    <row r="92" spans="1:35">
      <c r="A92" s="421">
        <v>85</v>
      </c>
      <c r="B92" s="422"/>
      <c r="C92" s="422"/>
      <c r="D92" s="422"/>
      <c r="E92" s="422"/>
      <c r="F92" s="422"/>
      <c r="G92" s="422"/>
      <c r="H92" s="422"/>
      <c r="I92" s="422"/>
      <c r="J92" s="422"/>
      <c r="K92" s="422"/>
      <c r="L92" s="422"/>
      <c r="M92" s="422"/>
      <c r="N92" s="422"/>
      <c r="O92" s="422"/>
      <c r="P92" s="422"/>
      <c r="Q92" s="422"/>
      <c r="R92" s="422"/>
      <c r="S92" s="422"/>
      <c r="T92" s="422"/>
      <c r="U92" s="422"/>
      <c r="V92" s="422"/>
      <c r="W92" s="422"/>
      <c r="X92" s="422"/>
      <c r="Y92" s="422"/>
      <c r="Z92" s="422"/>
      <c r="AA92" s="422"/>
      <c r="AB92" s="422"/>
      <c r="AC92" s="422"/>
      <c r="AD92" s="422"/>
      <c r="AE92" s="422"/>
      <c r="AF92" s="422"/>
      <c r="AG92" s="422"/>
      <c r="AH92" s="422"/>
      <c r="AI92" s="2"/>
    </row>
    <row r="93" spans="1:35">
      <c r="A93" s="421">
        <v>86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T93" s="422"/>
      <c r="U93" s="422"/>
      <c r="V93" s="422"/>
      <c r="W93" s="422"/>
      <c r="X93" s="422"/>
      <c r="Y93" s="422"/>
      <c r="Z93" s="422"/>
      <c r="AA93" s="422"/>
      <c r="AB93" s="422"/>
      <c r="AC93" s="422"/>
      <c r="AD93" s="422"/>
      <c r="AE93" s="422"/>
      <c r="AF93" s="422"/>
      <c r="AG93" s="422"/>
      <c r="AH93" s="422"/>
      <c r="AI93" s="2"/>
    </row>
    <row r="94" spans="1:35">
      <c r="A94" s="421">
        <v>87</v>
      </c>
      <c r="B94" s="422"/>
      <c r="C94" s="422"/>
      <c r="D94" s="422"/>
      <c r="E94" s="422"/>
      <c r="F94" s="422"/>
      <c r="G94" s="422"/>
      <c r="H94" s="422"/>
      <c r="I94" s="422"/>
      <c r="J94" s="422"/>
      <c r="K94" s="422"/>
      <c r="L94" s="422"/>
      <c r="M94" s="422"/>
      <c r="N94" s="422"/>
      <c r="O94" s="422"/>
      <c r="P94" s="422"/>
      <c r="Q94" s="422"/>
      <c r="R94" s="422"/>
      <c r="S94" s="422"/>
      <c r="T94" s="422"/>
      <c r="U94" s="422"/>
      <c r="V94" s="422"/>
      <c r="W94" s="422"/>
      <c r="X94" s="422"/>
      <c r="Y94" s="422"/>
      <c r="Z94" s="422"/>
      <c r="AA94" s="422"/>
      <c r="AB94" s="422"/>
      <c r="AC94" s="422"/>
      <c r="AD94" s="422"/>
      <c r="AE94" s="422"/>
      <c r="AF94" s="422"/>
      <c r="AG94" s="422"/>
      <c r="AH94" s="422"/>
      <c r="AI94" s="2"/>
    </row>
    <row r="95" spans="1:35">
      <c r="A95" s="421">
        <v>88</v>
      </c>
      <c r="B95" s="422"/>
      <c r="C95" s="422"/>
      <c r="D95" s="422"/>
      <c r="E95" s="422"/>
      <c r="F95" s="422"/>
      <c r="G95" s="422"/>
      <c r="H95" s="422"/>
      <c r="I95" s="422"/>
      <c r="J95" s="422"/>
      <c r="K95" s="422"/>
      <c r="L95" s="422"/>
      <c r="M95" s="422"/>
      <c r="N95" s="422"/>
      <c r="O95" s="422"/>
      <c r="P95" s="422"/>
      <c r="Q95" s="422"/>
      <c r="R95" s="422"/>
      <c r="S95" s="422"/>
      <c r="T95" s="422"/>
      <c r="U95" s="422"/>
      <c r="V95" s="422"/>
      <c r="W95" s="422"/>
      <c r="X95" s="422"/>
      <c r="Y95" s="422"/>
      <c r="Z95" s="422"/>
      <c r="AA95" s="422"/>
      <c r="AB95" s="422"/>
      <c r="AC95" s="422"/>
      <c r="AD95" s="422"/>
      <c r="AE95" s="422"/>
      <c r="AF95" s="422"/>
      <c r="AG95" s="422"/>
      <c r="AH95" s="422"/>
      <c r="AI95" s="2"/>
    </row>
    <row r="96" spans="1:35">
      <c r="A96" s="421">
        <v>89</v>
      </c>
      <c r="B96" s="422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2"/>
      <c r="Q96" s="422"/>
      <c r="R96" s="422"/>
      <c r="S96" s="422"/>
      <c r="T96" s="422"/>
      <c r="U96" s="422"/>
      <c r="V96" s="422"/>
      <c r="W96" s="422"/>
      <c r="X96" s="422"/>
      <c r="Y96" s="422"/>
      <c r="Z96" s="422"/>
      <c r="AA96" s="422"/>
      <c r="AB96" s="422"/>
      <c r="AC96" s="422"/>
      <c r="AD96" s="422"/>
      <c r="AE96" s="422"/>
      <c r="AF96" s="422"/>
      <c r="AG96" s="422"/>
      <c r="AH96" s="422"/>
      <c r="AI96" s="2"/>
    </row>
    <row r="97" spans="1:35">
      <c r="A97" s="421">
        <v>90</v>
      </c>
      <c r="B97" s="422"/>
      <c r="C97" s="422"/>
      <c r="D97" s="422"/>
      <c r="E97" s="422"/>
      <c r="F97" s="422"/>
      <c r="G97" s="422"/>
      <c r="H97" s="422"/>
      <c r="I97" s="422"/>
      <c r="J97" s="422"/>
      <c r="K97" s="422"/>
      <c r="L97" s="422"/>
      <c r="M97" s="422"/>
      <c r="N97" s="422"/>
      <c r="O97" s="422"/>
      <c r="P97" s="422"/>
      <c r="Q97" s="422"/>
      <c r="R97" s="422"/>
      <c r="S97" s="422"/>
      <c r="T97" s="422"/>
      <c r="U97" s="422"/>
      <c r="V97" s="422"/>
      <c r="W97" s="422"/>
      <c r="X97" s="422"/>
      <c r="Y97" s="422"/>
      <c r="Z97" s="422"/>
      <c r="AA97" s="422"/>
      <c r="AB97" s="422"/>
      <c r="AC97" s="422"/>
      <c r="AD97" s="422"/>
      <c r="AE97" s="422"/>
      <c r="AF97" s="422"/>
      <c r="AG97" s="422"/>
      <c r="AH97" s="422"/>
      <c r="AI97" s="2"/>
    </row>
    <row r="98" spans="1:35">
      <c r="A98" s="421">
        <v>91</v>
      </c>
      <c r="B98" s="422"/>
      <c r="C98" s="422"/>
      <c r="D98" s="422"/>
      <c r="E98" s="422"/>
      <c r="F98" s="422"/>
      <c r="G98" s="422"/>
      <c r="H98" s="422"/>
      <c r="I98" s="422"/>
      <c r="J98" s="422"/>
      <c r="K98" s="422"/>
      <c r="L98" s="422"/>
      <c r="M98" s="422"/>
      <c r="N98" s="422"/>
      <c r="O98" s="422"/>
      <c r="P98" s="422"/>
      <c r="Q98" s="422"/>
      <c r="R98" s="422"/>
      <c r="S98" s="422"/>
      <c r="T98" s="422"/>
      <c r="U98" s="422"/>
      <c r="V98" s="422"/>
      <c r="W98" s="422"/>
      <c r="X98" s="422"/>
      <c r="Y98" s="422"/>
      <c r="Z98" s="422"/>
      <c r="AA98" s="422"/>
      <c r="AB98" s="422"/>
      <c r="AC98" s="422"/>
      <c r="AD98" s="422"/>
      <c r="AE98" s="422"/>
      <c r="AF98" s="422"/>
      <c r="AG98" s="422"/>
      <c r="AH98" s="422"/>
      <c r="AI98" s="2"/>
    </row>
    <row r="99" spans="1:35">
      <c r="A99" s="421">
        <v>92</v>
      </c>
      <c r="B99" s="422"/>
      <c r="C99" s="422"/>
      <c r="D99" s="422"/>
      <c r="E99" s="422"/>
      <c r="F99" s="422"/>
      <c r="G99" s="422"/>
      <c r="H99" s="422"/>
      <c r="I99" s="422"/>
      <c r="J99" s="422"/>
      <c r="K99" s="422"/>
      <c r="L99" s="422"/>
      <c r="M99" s="422"/>
      <c r="N99" s="422"/>
      <c r="O99" s="422"/>
      <c r="P99" s="422"/>
      <c r="Q99" s="422"/>
      <c r="R99" s="422"/>
      <c r="S99" s="422"/>
      <c r="T99" s="422"/>
      <c r="U99" s="422"/>
      <c r="V99" s="422"/>
      <c r="W99" s="422"/>
      <c r="X99" s="422"/>
      <c r="Y99" s="422"/>
      <c r="Z99" s="422"/>
      <c r="AA99" s="422"/>
      <c r="AB99" s="422"/>
      <c r="AC99" s="422"/>
      <c r="AD99" s="422"/>
      <c r="AE99" s="422"/>
      <c r="AF99" s="422"/>
      <c r="AG99" s="422"/>
      <c r="AH99" s="422"/>
      <c r="AI99" s="2"/>
    </row>
    <row r="100" spans="1:35">
      <c r="A100" s="421">
        <v>93</v>
      </c>
      <c r="B100" s="422"/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  <c r="Q100" s="422"/>
      <c r="R100" s="422"/>
      <c r="S100" s="422"/>
      <c r="T100" s="422"/>
      <c r="U100" s="422"/>
      <c r="V100" s="422"/>
      <c r="W100" s="422"/>
      <c r="X100" s="422"/>
      <c r="Y100" s="422"/>
      <c r="Z100" s="422"/>
      <c r="AA100" s="422"/>
      <c r="AB100" s="422"/>
      <c r="AC100" s="422"/>
      <c r="AD100" s="422"/>
      <c r="AE100" s="422"/>
      <c r="AF100" s="422"/>
      <c r="AG100" s="422"/>
      <c r="AH100" s="422"/>
      <c r="AI100" s="2"/>
    </row>
    <row r="101" spans="1:35">
      <c r="A101" s="421">
        <v>94</v>
      </c>
      <c r="B101" s="422"/>
      <c r="C101" s="422"/>
      <c r="D101" s="422"/>
      <c r="E101" s="422"/>
      <c r="F101" s="422"/>
      <c r="G101" s="422"/>
      <c r="H101" s="422"/>
      <c r="I101" s="422"/>
      <c r="J101" s="422"/>
      <c r="K101" s="422"/>
      <c r="L101" s="422"/>
      <c r="M101" s="422"/>
      <c r="N101" s="422"/>
      <c r="O101" s="422"/>
      <c r="P101" s="422"/>
      <c r="Q101" s="422"/>
      <c r="R101" s="422"/>
      <c r="S101" s="422"/>
      <c r="T101" s="422"/>
      <c r="U101" s="422"/>
      <c r="V101" s="422"/>
      <c r="W101" s="422"/>
      <c r="X101" s="422"/>
      <c r="Y101" s="422"/>
      <c r="Z101" s="422"/>
      <c r="AA101" s="422"/>
      <c r="AB101" s="422"/>
      <c r="AC101" s="422"/>
      <c r="AD101" s="422"/>
      <c r="AE101" s="422"/>
      <c r="AF101" s="422"/>
      <c r="AG101" s="422"/>
      <c r="AH101" s="422"/>
      <c r="AI101" s="2"/>
    </row>
    <row r="102" spans="1:35">
      <c r="A102" s="421">
        <v>95</v>
      </c>
      <c r="B102" s="422"/>
      <c r="C102" s="422"/>
      <c r="D102" s="422"/>
      <c r="E102" s="422"/>
      <c r="F102" s="422"/>
      <c r="G102" s="422"/>
      <c r="H102" s="422"/>
      <c r="I102" s="422"/>
      <c r="J102" s="422"/>
      <c r="K102" s="422"/>
      <c r="L102" s="422"/>
      <c r="M102" s="422"/>
      <c r="N102" s="422"/>
      <c r="O102" s="422"/>
      <c r="P102" s="422"/>
      <c r="Q102" s="422"/>
      <c r="R102" s="422"/>
      <c r="S102" s="422"/>
      <c r="T102" s="422"/>
      <c r="U102" s="422"/>
      <c r="V102" s="422"/>
      <c r="W102" s="422"/>
      <c r="X102" s="422"/>
      <c r="Y102" s="422"/>
      <c r="Z102" s="422"/>
      <c r="AA102" s="422"/>
      <c r="AB102" s="422"/>
      <c r="AC102" s="422"/>
      <c r="AD102" s="422"/>
      <c r="AE102" s="422"/>
      <c r="AF102" s="422"/>
      <c r="AG102" s="422"/>
      <c r="AH102" s="422"/>
      <c r="AI102" s="2"/>
    </row>
    <row r="103" spans="1:35">
      <c r="A103" s="421">
        <v>96</v>
      </c>
      <c r="B103" s="422"/>
      <c r="C103" s="422"/>
      <c r="D103" s="422"/>
      <c r="E103" s="422"/>
      <c r="F103" s="422"/>
      <c r="G103" s="422"/>
      <c r="H103" s="422"/>
      <c r="I103" s="422"/>
      <c r="J103" s="422"/>
      <c r="K103" s="422"/>
      <c r="L103" s="422"/>
      <c r="M103" s="422"/>
      <c r="N103" s="422"/>
      <c r="O103" s="422"/>
      <c r="P103" s="422"/>
      <c r="Q103" s="422"/>
      <c r="R103" s="422"/>
      <c r="S103" s="422"/>
      <c r="T103" s="422"/>
      <c r="U103" s="422"/>
      <c r="V103" s="422"/>
      <c r="W103" s="422"/>
      <c r="X103" s="422"/>
      <c r="Y103" s="422"/>
      <c r="Z103" s="422"/>
      <c r="AA103" s="422"/>
      <c r="AB103" s="422"/>
      <c r="AC103" s="422"/>
      <c r="AD103" s="422"/>
      <c r="AE103" s="422"/>
      <c r="AF103" s="422"/>
      <c r="AG103" s="422"/>
      <c r="AH103" s="422"/>
      <c r="AI103" s="2"/>
    </row>
    <row r="104" spans="1:35">
      <c r="A104" s="421">
        <v>97</v>
      </c>
      <c r="B104" s="422"/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  <c r="T104" s="422"/>
      <c r="U104" s="422"/>
      <c r="V104" s="422"/>
      <c r="W104" s="422"/>
      <c r="X104" s="422"/>
      <c r="Y104" s="422"/>
      <c r="Z104" s="422"/>
      <c r="AA104" s="422"/>
      <c r="AB104" s="422"/>
      <c r="AC104" s="422"/>
      <c r="AD104" s="422"/>
      <c r="AE104" s="422"/>
      <c r="AF104" s="422"/>
      <c r="AG104" s="422"/>
      <c r="AH104" s="422"/>
      <c r="AI104" s="2"/>
    </row>
    <row r="105" spans="1:35">
      <c r="A105" s="421">
        <v>98</v>
      </c>
      <c r="B105" s="422"/>
      <c r="C105" s="422"/>
      <c r="D105" s="422"/>
      <c r="E105" s="422"/>
      <c r="F105" s="422"/>
      <c r="G105" s="422"/>
      <c r="H105" s="422"/>
      <c r="I105" s="422"/>
      <c r="J105" s="422"/>
      <c r="K105" s="422"/>
      <c r="L105" s="422"/>
      <c r="M105" s="422"/>
      <c r="N105" s="422"/>
      <c r="O105" s="422"/>
      <c r="P105" s="422"/>
      <c r="Q105" s="422"/>
      <c r="R105" s="422"/>
      <c r="S105" s="422"/>
      <c r="T105" s="422"/>
      <c r="U105" s="422"/>
      <c r="V105" s="422"/>
      <c r="W105" s="422"/>
      <c r="X105" s="422"/>
      <c r="Y105" s="422"/>
      <c r="Z105" s="422"/>
      <c r="AA105" s="422"/>
      <c r="AB105" s="422"/>
      <c r="AC105" s="422"/>
      <c r="AD105" s="422"/>
      <c r="AE105" s="422"/>
      <c r="AF105" s="422"/>
      <c r="AG105" s="422"/>
      <c r="AH105" s="422"/>
      <c r="AI105" s="2"/>
    </row>
    <row r="106" spans="1:35">
      <c r="A106" s="421">
        <v>99</v>
      </c>
      <c r="B106" s="422"/>
      <c r="C106" s="422"/>
      <c r="D106" s="422"/>
      <c r="E106" s="422"/>
      <c r="F106" s="422"/>
      <c r="G106" s="422"/>
      <c r="H106" s="422"/>
      <c r="I106" s="422"/>
      <c r="J106" s="422"/>
      <c r="K106" s="422"/>
      <c r="L106" s="422"/>
      <c r="M106" s="422"/>
      <c r="N106" s="422"/>
      <c r="O106" s="422"/>
      <c r="P106" s="422"/>
      <c r="Q106" s="422"/>
      <c r="R106" s="422"/>
      <c r="S106" s="422"/>
      <c r="T106" s="422"/>
      <c r="U106" s="422"/>
      <c r="V106" s="422"/>
      <c r="W106" s="422"/>
      <c r="X106" s="422"/>
      <c r="Y106" s="422"/>
      <c r="Z106" s="422"/>
      <c r="AA106" s="422"/>
      <c r="AB106" s="422"/>
      <c r="AC106" s="422"/>
      <c r="AD106" s="422"/>
      <c r="AE106" s="422"/>
      <c r="AF106" s="422"/>
      <c r="AG106" s="422"/>
      <c r="AH106" s="422"/>
      <c r="AI106" s="2"/>
    </row>
    <row r="107" spans="1:35">
      <c r="A107" s="421">
        <v>100</v>
      </c>
      <c r="B107" s="422"/>
      <c r="C107" s="422"/>
      <c r="D107" s="422"/>
      <c r="E107" s="422"/>
      <c r="F107" s="422"/>
      <c r="G107" s="422"/>
      <c r="H107" s="422"/>
      <c r="I107" s="422"/>
      <c r="J107" s="422"/>
      <c r="K107" s="422"/>
      <c r="L107" s="422"/>
      <c r="M107" s="422"/>
      <c r="N107" s="422"/>
      <c r="O107" s="422"/>
      <c r="P107" s="422"/>
      <c r="Q107" s="422"/>
      <c r="R107" s="422"/>
      <c r="S107" s="422"/>
      <c r="T107" s="422"/>
      <c r="U107" s="422"/>
      <c r="V107" s="422"/>
      <c r="W107" s="422"/>
      <c r="X107" s="422"/>
      <c r="Y107" s="422"/>
      <c r="Z107" s="422"/>
      <c r="AA107" s="422"/>
      <c r="AB107" s="422"/>
      <c r="AC107" s="422"/>
      <c r="AD107" s="422"/>
      <c r="AE107" s="422"/>
      <c r="AF107" s="422"/>
      <c r="AG107" s="422"/>
      <c r="AH107" s="422"/>
      <c r="AI107" s="2"/>
    </row>
    <row r="108" spans="1:35">
      <c r="A108" s="421">
        <v>101</v>
      </c>
      <c r="B108" s="422"/>
      <c r="C108" s="422"/>
      <c r="D108" s="422"/>
      <c r="E108" s="422"/>
      <c r="F108" s="422"/>
      <c r="G108" s="422"/>
      <c r="H108" s="422"/>
      <c r="I108" s="422"/>
      <c r="J108" s="422"/>
      <c r="K108" s="422"/>
      <c r="L108" s="422"/>
      <c r="M108" s="422"/>
      <c r="N108" s="422"/>
      <c r="O108" s="422"/>
      <c r="P108" s="422"/>
      <c r="Q108" s="422"/>
      <c r="R108" s="422"/>
      <c r="S108" s="422"/>
      <c r="T108" s="422"/>
      <c r="U108" s="422"/>
      <c r="V108" s="422"/>
      <c r="W108" s="422"/>
      <c r="X108" s="422"/>
      <c r="Y108" s="422"/>
      <c r="Z108" s="422"/>
      <c r="AA108" s="422"/>
      <c r="AB108" s="422"/>
      <c r="AC108" s="422"/>
      <c r="AD108" s="422"/>
      <c r="AE108" s="422"/>
      <c r="AF108" s="422"/>
      <c r="AG108" s="422"/>
      <c r="AH108" s="422"/>
      <c r="AI108" s="2"/>
    </row>
    <row r="109" spans="1:35">
      <c r="A109" s="421">
        <v>102</v>
      </c>
      <c r="B109" s="422"/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Q109" s="422"/>
      <c r="R109" s="422"/>
      <c r="S109" s="422"/>
      <c r="T109" s="422"/>
      <c r="U109" s="422"/>
      <c r="V109" s="422"/>
      <c r="W109" s="422"/>
      <c r="X109" s="422"/>
      <c r="Y109" s="422"/>
      <c r="Z109" s="422"/>
      <c r="AA109" s="422"/>
      <c r="AB109" s="422"/>
      <c r="AC109" s="422"/>
      <c r="AD109" s="422"/>
      <c r="AE109" s="422"/>
      <c r="AF109" s="422"/>
      <c r="AG109" s="422"/>
      <c r="AH109" s="422"/>
      <c r="AI109" s="2"/>
    </row>
    <row r="110" spans="1:35">
      <c r="A110" s="421">
        <v>103</v>
      </c>
      <c r="B110" s="422"/>
      <c r="C110" s="422"/>
      <c r="D110" s="422"/>
      <c r="E110" s="422"/>
      <c r="F110" s="422"/>
      <c r="G110" s="422"/>
      <c r="H110" s="422"/>
      <c r="I110" s="422"/>
      <c r="J110" s="422"/>
      <c r="K110" s="422"/>
      <c r="L110" s="422"/>
      <c r="M110" s="422"/>
      <c r="N110" s="422"/>
      <c r="O110" s="422"/>
      <c r="P110" s="422"/>
      <c r="Q110" s="422"/>
      <c r="R110" s="422"/>
      <c r="S110" s="422"/>
      <c r="T110" s="422"/>
      <c r="U110" s="422"/>
      <c r="V110" s="422"/>
      <c r="W110" s="422"/>
      <c r="X110" s="422"/>
      <c r="Y110" s="422"/>
      <c r="Z110" s="422"/>
      <c r="AA110" s="422"/>
      <c r="AB110" s="422"/>
      <c r="AC110" s="422"/>
      <c r="AD110" s="422"/>
      <c r="AE110" s="422"/>
      <c r="AF110" s="422"/>
      <c r="AG110" s="422"/>
      <c r="AH110" s="422"/>
      <c r="AI110" s="2"/>
    </row>
    <row r="111" spans="1:35">
      <c r="A111" s="421">
        <v>104</v>
      </c>
      <c r="B111" s="422"/>
      <c r="C111" s="422"/>
      <c r="D111" s="422"/>
      <c r="E111" s="422"/>
      <c r="F111" s="422"/>
      <c r="G111" s="422"/>
      <c r="H111" s="422"/>
      <c r="I111" s="422"/>
      <c r="J111" s="422"/>
      <c r="K111" s="422"/>
      <c r="L111" s="422"/>
      <c r="M111" s="422"/>
      <c r="N111" s="422"/>
      <c r="O111" s="422"/>
      <c r="P111" s="422"/>
      <c r="Q111" s="422"/>
      <c r="R111" s="422"/>
      <c r="S111" s="422"/>
      <c r="T111" s="422"/>
      <c r="U111" s="422"/>
      <c r="V111" s="422"/>
      <c r="W111" s="422"/>
      <c r="X111" s="422"/>
      <c r="Y111" s="422"/>
      <c r="Z111" s="422"/>
      <c r="AA111" s="422"/>
      <c r="AB111" s="422"/>
      <c r="AC111" s="422"/>
      <c r="AD111" s="422"/>
      <c r="AE111" s="422"/>
      <c r="AF111" s="422"/>
      <c r="AG111" s="422"/>
      <c r="AH111" s="422"/>
      <c r="AI111" s="2"/>
    </row>
    <row r="112" spans="1:35">
      <c r="A112" s="421">
        <v>105</v>
      </c>
      <c r="B112" s="422"/>
      <c r="C112" s="422"/>
      <c r="D112" s="422"/>
      <c r="E112" s="422"/>
      <c r="F112" s="422"/>
      <c r="G112" s="422"/>
      <c r="H112" s="422"/>
      <c r="I112" s="422"/>
      <c r="J112" s="422"/>
      <c r="K112" s="422"/>
      <c r="L112" s="422"/>
      <c r="M112" s="422"/>
      <c r="N112" s="422"/>
      <c r="O112" s="422"/>
      <c r="P112" s="422"/>
      <c r="Q112" s="422"/>
      <c r="R112" s="422"/>
      <c r="S112" s="422"/>
      <c r="T112" s="422"/>
      <c r="U112" s="422"/>
      <c r="V112" s="422"/>
      <c r="W112" s="422"/>
      <c r="X112" s="422"/>
      <c r="Y112" s="422"/>
      <c r="Z112" s="422"/>
      <c r="AA112" s="422"/>
      <c r="AB112" s="422"/>
      <c r="AC112" s="422"/>
      <c r="AD112" s="422"/>
      <c r="AE112" s="422"/>
      <c r="AF112" s="422"/>
      <c r="AG112" s="422"/>
      <c r="AH112" s="422"/>
      <c r="AI112" s="2"/>
    </row>
    <row r="113" spans="1:35">
      <c r="A113" s="421">
        <v>106</v>
      </c>
      <c r="B113" s="422"/>
      <c r="C113" s="422"/>
      <c r="D113" s="422"/>
      <c r="E113" s="422"/>
      <c r="F113" s="422"/>
      <c r="G113" s="422"/>
      <c r="H113" s="422"/>
      <c r="I113" s="422"/>
      <c r="J113" s="422"/>
      <c r="K113" s="422"/>
      <c r="L113" s="422"/>
      <c r="M113" s="422"/>
      <c r="N113" s="422"/>
      <c r="O113" s="422"/>
      <c r="P113" s="422"/>
      <c r="Q113" s="422"/>
      <c r="R113" s="422"/>
      <c r="S113" s="422"/>
      <c r="T113" s="422"/>
      <c r="U113" s="422"/>
      <c r="V113" s="422"/>
      <c r="W113" s="422"/>
      <c r="X113" s="422"/>
      <c r="Y113" s="422"/>
      <c r="Z113" s="422"/>
      <c r="AA113" s="422"/>
      <c r="AB113" s="422"/>
      <c r="AC113" s="422"/>
      <c r="AD113" s="422"/>
      <c r="AE113" s="422"/>
      <c r="AF113" s="422"/>
      <c r="AG113" s="422"/>
      <c r="AH113" s="422"/>
      <c r="AI113" s="2"/>
    </row>
    <row r="114" spans="1:35">
      <c r="A114" s="421">
        <v>107</v>
      </c>
      <c r="B114" s="422"/>
      <c r="C114" s="422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2"/>
      <c r="P114" s="422"/>
      <c r="Q114" s="422"/>
      <c r="R114" s="422"/>
      <c r="S114" s="422"/>
      <c r="T114" s="422"/>
      <c r="U114" s="422"/>
      <c r="V114" s="422"/>
      <c r="W114" s="422"/>
      <c r="X114" s="422"/>
      <c r="Y114" s="422"/>
      <c r="Z114" s="422"/>
      <c r="AA114" s="422"/>
      <c r="AB114" s="422"/>
      <c r="AC114" s="422"/>
      <c r="AD114" s="422"/>
      <c r="AE114" s="422"/>
      <c r="AF114" s="422"/>
      <c r="AG114" s="422"/>
      <c r="AH114" s="422"/>
      <c r="AI114" s="2"/>
    </row>
    <row r="115" spans="1:35">
      <c r="A115" s="421">
        <v>108</v>
      </c>
      <c r="B115" s="422"/>
      <c r="C115" s="422"/>
      <c r="D115" s="422"/>
      <c r="E115" s="422"/>
      <c r="F115" s="422"/>
      <c r="G115" s="422"/>
      <c r="H115" s="422"/>
      <c r="I115" s="422"/>
      <c r="J115" s="422"/>
      <c r="K115" s="422"/>
      <c r="L115" s="422"/>
      <c r="M115" s="422"/>
      <c r="N115" s="422"/>
      <c r="O115" s="422"/>
      <c r="P115" s="422"/>
      <c r="Q115" s="422"/>
      <c r="R115" s="422"/>
      <c r="S115" s="422"/>
      <c r="T115" s="422"/>
      <c r="U115" s="422"/>
      <c r="V115" s="422"/>
      <c r="W115" s="422"/>
      <c r="X115" s="422"/>
      <c r="Y115" s="422"/>
      <c r="Z115" s="422"/>
      <c r="AA115" s="422"/>
      <c r="AB115" s="422"/>
      <c r="AC115" s="422"/>
      <c r="AD115" s="422"/>
      <c r="AE115" s="422"/>
      <c r="AF115" s="422"/>
      <c r="AG115" s="422"/>
      <c r="AH115" s="422"/>
      <c r="AI115" s="2"/>
    </row>
    <row r="116" spans="1:35">
      <c r="A116" s="421">
        <v>109</v>
      </c>
      <c r="B116" s="422"/>
      <c r="C116" s="422"/>
      <c r="D116" s="422"/>
      <c r="E116" s="422"/>
      <c r="F116" s="422"/>
      <c r="G116" s="422"/>
      <c r="H116" s="422"/>
      <c r="I116" s="422"/>
      <c r="J116" s="422"/>
      <c r="K116" s="422"/>
      <c r="L116" s="422"/>
      <c r="M116" s="422"/>
      <c r="N116" s="422"/>
      <c r="O116" s="422"/>
      <c r="P116" s="422"/>
      <c r="Q116" s="422"/>
      <c r="R116" s="422"/>
      <c r="S116" s="422"/>
      <c r="T116" s="422"/>
      <c r="U116" s="422"/>
      <c r="V116" s="422"/>
      <c r="W116" s="422"/>
      <c r="X116" s="422"/>
      <c r="Y116" s="422"/>
      <c r="Z116" s="422"/>
      <c r="AA116" s="422"/>
      <c r="AB116" s="422"/>
      <c r="AC116" s="422"/>
      <c r="AD116" s="422"/>
      <c r="AE116" s="422"/>
      <c r="AF116" s="422"/>
      <c r="AG116" s="422"/>
      <c r="AH116" s="422"/>
      <c r="AI116" s="2"/>
    </row>
    <row r="117" spans="1:35">
      <c r="A117" s="421">
        <v>110</v>
      </c>
      <c r="B117" s="422"/>
      <c r="C117" s="422"/>
      <c r="D117" s="422"/>
      <c r="E117" s="422"/>
      <c r="F117" s="422"/>
      <c r="G117" s="422"/>
      <c r="H117" s="422"/>
      <c r="I117" s="422"/>
      <c r="J117" s="422"/>
      <c r="K117" s="422"/>
      <c r="L117" s="422"/>
      <c r="M117" s="422"/>
      <c r="N117" s="422"/>
      <c r="O117" s="422"/>
      <c r="P117" s="422"/>
      <c r="Q117" s="422"/>
      <c r="R117" s="422"/>
      <c r="S117" s="422"/>
      <c r="T117" s="422"/>
      <c r="U117" s="422"/>
      <c r="V117" s="422"/>
      <c r="W117" s="422"/>
      <c r="X117" s="422"/>
      <c r="Y117" s="422"/>
      <c r="Z117" s="422"/>
      <c r="AA117" s="422"/>
      <c r="AB117" s="422"/>
      <c r="AC117" s="422"/>
      <c r="AD117" s="422"/>
      <c r="AE117" s="422"/>
      <c r="AF117" s="422"/>
      <c r="AG117" s="422"/>
      <c r="AH117" s="422"/>
      <c r="AI117" s="2"/>
    </row>
    <row r="118" spans="1:35">
      <c r="A118" s="421">
        <v>111</v>
      </c>
      <c r="B118" s="422"/>
      <c r="C118" s="422"/>
      <c r="D118" s="422"/>
      <c r="E118" s="422"/>
      <c r="F118" s="422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  <c r="Q118" s="422"/>
      <c r="R118" s="422"/>
      <c r="S118" s="422"/>
      <c r="T118" s="422"/>
      <c r="U118" s="422"/>
      <c r="V118" s="422"/>
      <c r="W118" s="422"/>
      <c r="X118" s="422"/>
      <c r="Y118" s="422"/>
      <c r="Z118" s="422"/>
      <c r="AA118" s="422"/>
      <c r="AB118" s="422"/>
      <c r="AC118" s="422"/>
      <c r="AD118" s="422"/>
      <c r="AE118" s="422"/>
      <c r="AF118" s="422"/>
      <c r="AG118" s="422"/>
      <c r="AH118" s="422"/>
      <c r="AI118" s="2"/>
    </row>
    <row r="119" spans="1:35">
      <c r="A119" s="421">
        <v>112</v>
      </c>
      <c r="B119" s="422"/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2"/>
      <c r="R119" s="422"/>
      <c r="S119" s="422"/>
      <c r="T119" s="422"/>
      <c r="U119" s="422"/>
      <c r="V119" s="422"/>
      <c r="W119" s="422"/>
      <c r="X119" s="422"/>
      <c r="Y119" s="422"/>
      <c r="Z119" s="422"/>
      <c r="AA119" s="422"/>
      <c r="AB119" s="422"/>
      <c r="AC119" s="422"/>
      <c r="AD119" s="422"/>
      <c r="AE119" s="422"/>
      <c r="AF119" s="422"/>
      <c r="AG119" s="422"/>
      <c r="AH119" s="422"/>
      <c r="AI119" s="2"/>
    </row>
    <row r="120" spans="1:35">
      <c r="A120" s="421">
        <v>113</v>
      </c>
      <c r="B120" s="422"/>
      <c r="C120" s="422"/>
      <c r="D120" s="422"/>
      <c r="E120" s="422"/>
      <c r="F120" s="422"/>
      <c r="G120" s="422"/>
      <c r="H120" s="422"/>
      <c r="I120" s="422"/>
      <c r="J120" s="422"/>
      <c r="K120" s="422"/>
      <c r="L120" s="422"/>
      <c r="M120" s="422"/>
      <c r="N120" s="422"/>
      <c r="O120" s="422"/>
      <c r="P120" s="422"/>
      <c r="Q120" s="422"/>
      <c r="R120" s="422"/>
      <c r="S120" s="422"/>
      <c r="T120" s="422"/>
      <c r="U120" s="422"/>
      <c r="V120" s="422"/>
      <c r="W120" s="422"/>
      <c r="X120" s="422"/>
      <c r="Y120" s="422"/>
      <c r="Z120" s="422"/>
      <c r="AA120" s="422"/>
      <c r="AB120" s="422"/>
      <c r="AC120" s="422"/>
      <c r="AD120" s="422"/>
      <c r="AE120" s="422"/>
      <c r="AF120" s="422"/>
      <c r="AG120" s="422"/>
      <c r="AH120" s="422"/>
      <c r="AI120" s="2"/>
    </row>
    <row r="121" spans="1:35">
      <c r="A121" s="421">
        <v>114</v>
      </c>
      <c r="B121" s="422"/>
      <c r="C121" s="422"/>
      <c r="D121" s="422"/>
      <c r="E121" s="422"/>
      <c r="F121" s="422"/>
      <c r="G121" s="422"/>
      <c r="H121" s="422"/>
      <c r="I121" s="422"/>
      <c r="J121" s="422"/>
      <c r="K121" s="422"/>
      <c r="L121" s="422"/>
      <c r="M121" s="422"/>
      <c r="N121" s="422"/>
      <c r="O121" s="422"/>
      <c r="P121" s="422"/>
      <c r="Q121" s="422"/>
      <c r="R121" s="422"/>
      <c r="S121" s="422"/>
      <c r="T121" s="422"/>
      <c r="U121" s="422"/>
      <c r="V121" s="422"/>
      <c r="W121" s="422"/>
      <c r="X121" s="422"/>
      <c r="Y121" s="422"/>
      <c r="Z121" s="422"/>
      <c r="AA121" s="422"/>
      <c r="AB121" s="422"/>
      <c r="AC121" s="422"/>
      <c r="AD121" s="422"/>
      <c r="AE121" s="422"/>
      <c r="AF121" s="422"/>
      <c r="AG121" s="422"/>
      <c r="AH121" s="422"/>
      <c r="AI121" s="2"/>
    </row>
    <row r="122" spans="1:35">
      <c r="A122" s="421">
        <v>115</v>
      </c>
      <c r="B122" s="422"/>
      <c r="C122" s="422"/>
      <c r="D122" s="422"/>
      <c r="E122" s="422"/>
      <c r="F122" s="422"/>
      <c r="G122" s="422"/>
      <c r="H122" s="422"/>
      <c r="I122" s="422"/>
      <c r="J122" s="422"/>
      <c r="K122" s="422"/>
      <c r="L122" s="422"/>
      <c r="M122" s="422"/>
      <c r="N122" s="422"/>
      <c r="O122" s="422"/>
      <c r="P122" s="422"/>
      <c r="Q122" s="422"/>
      <c r="R122" s="422"/>
      <c r="S122" s="422"/>
      <c r="T122" s="422"/>
      <c r="U122" s="422"/>
      <c r="V122" s="422"/>
      <c r="W122" s="422"/>
      <c r="X122" s="422"/>
      <c r="Y122" s="422"/>
      <c r="Z122" s="422"/>
      <c r="AA122" s="422"/>
      <c r="AB122" s="422"/>
      <c r="AC122" s="422"/>
      <c r="AD122" s="422"/>
      <c r="AE122" s="422"/>
      <c r="AF122" s="422"/>
      <c r="AG122" s="422"/>
      <c r="AH122" s="422"/>
      <c r="AI122" s="2"/>
    </row>
    <row r="123" spans="1:35">
      <c r="A123" s="421">
        <v>116</v>
      </c>
      <c r="B123" s="422"/>
      <c r="C123" s="422"/>
      <c r="D123" s="422"/>
      <c r="E123" s="422"/>
      <c r="F123" s="422"/>
      <c r="G123" s="422"/>
      <c r="H123" s="422"/>
      <c r="I123" s="422"/>
      <c r="J123" s="422"/>
      <c r="K123" s="422"/>
      <c r="L123" s="422"/>
      <c r="M123" s="422"/>
      <c r="N123" s="422"/>
      <c r="O123" s="422"/>
      <c r="P123" s="422"/>
      <c r="Q123" s="422"/>
      <c r="R123" s="422"/>
      <c r="S123" s="422"/>
      <c r="T123" s="422"/>
      <c r="U123" s="422"/>
      <c r="V123" s="422"/>
      <c r="W123" s="422"/>
      <c r="X123" s="422"/>
      <c r="Y123" s="422"/>
      <c r="Z123" s="422"/>
      <c r="AA123" s="422"/>
      <c r="AB123" s="422"/>
      <c r="AC123" s="422"/>
      <c r="AD123" s="422"/>
      <c r="AE123" s="422"/>
      <c r="AF123" s="422"/>
      <c r="AG123" s="422"/>
      <c r="AH123" s="422"/>
      <c r="AI123" s="2"/>
    </row>
    <row r="124" spans="1:35">
      <c r="A124" s="421">
        <v>117</v>
      </c>
      <c r="B124" s="422"/>
      <c r="C124" s="422"/>
      <c r="D124" s="422"/>
      <c r="E124" s="422"/>
      <c r="F124" s="422"/>
      <c r="G124" s="422"/>
      <c r="H124" s="422"/>
      <c r="I124" s="422"/>
      <c r="J124" s="422"/>
      <c r="K124" s="422"/>
      <c r="L124" s="422"/>
      <c r="M124" s="422"/>
      <c r="N124" s="422"/>
      <c r="O124" s="422"/>
      <c r="P124" s="422"/>
      <c r="Q124" s="422"/>
      <c r="R124" s="422"/>
      <c r="S124" s="422"/>
      <c r="T124" s="422"/>
      <c r="U124" s="422"/>
      <c r="V124" s="422"/>
      <c r="W124" s="422"/>
      <c r="X124" s="422"/>
      <c r="Y124" s="422"/>
      <c r="Z124" s="422"/>
      <c r="AA124" s="422"/>
      <c r="AB124" s="422"/>
      <c r="AC124" s="422"/>
      <c r="AD124" s="422"/>
      <c r="AE124" s="422"/>
      <c r="AF124" s="422"/>
      <c r="AG124" s="422"/>
      <c r="AH124" s="422"/>
      <c r="AI124" s="2"/>
    </row>
    <row r="125" spans="1:35">
      <c r="A125" s="421">
        <v>118</v>
      </c>
      <c r="B125" s="422"/>
      <c r="C125" s="422"/>
      <c r="D125" s="422"/>
      <c r="E125" s="422"/>
      <c r="F125" s="422"/>
      <c r="G125" s="422"/>
      <c r="H125" s="422"/>
      <c r="I125" s="422"/>
      <c r="J125" s="422"/>
      <c r="K125" s="422"/>
      <c r="L125" s="422"/>
      <c r="M125" s="422"/>
      <c r="N125" s="422"/>
      <c r="O125" s="422"/>
      <c r="P125" s="422"/>
      <c r="Q125" s="422"/>
      <c r="R125" s="422"/>
      <c r="S125" s="422"/>
      <c r="T125" s="422"/>
      <c r="U125" s="422"/>
      <c r="V125" s="422"/>
      <c r="W125" s="422"/>
      <c r="X125" s="422"/>
      <c r="Y125" s="422"/>
      <c r="Z125" s="422"/>
      <c r="AA125" s="422"/>
      <c r="AB125" s="422"/>
      <c r="AC125" s="422"/>
      <c r="AD125" s="422"/>
      <c r="AE125" s="422"/>
      <c r="AF125" s="422"/>
      <c r="AG125" s="422"/>
      <c r="AH125" s="422"/>
      <c r="AI125" s="2"/>
    </row>
    <row r="126" spans="1:35">
      <c r="A126" s="421">
        <v>119</v>
      </c>
      <c r="B126" s="422"/>
      <c r="C126" s="422"/>
      <c r="D126" s="422"/>
      <c r="E126" s="422"/>
      <c r="F126" s="422"/>
      <c r="G126" s="422"/>
      <c r="H126" s="422"/>
      <c r="I126" s="422"/>
      <c r="J126" s="422"/>
      <c r="K126" s="422"/>
      <c r="L126" s="422"/>
      <c r="M126" s="422"/>
      <c r="N126" s="422"/>
      <c r="O126" s="422"/>
      <c r="P126" s="422"/>
      <c r="Q126" s="422"/>
      <c r="R126" s="422"/>
      <c r="S126" s="422"/>
      <c r="T126" s="422"/>
      <c r="U126" s="422"/>
      <c r="V126" s="422"/>
      <c r="W126" s="422"/>
      <c r="X126" s="422"/>
      <c r="Y126" s="422"/>
      <c r="Z126" s="422"/>
      <c r="AA126" s="422"/>
      <c r="AB126" s="422"/>
      <c r="AC126" s="422"/>
      <c r="AD126" s="422"/>
      <c r="AE126" s="422"/>
      <c r="AF126" s="422"/>
      <c r="AG126" s="422"/>
      <c r="AH126" s="422"/>
      <c r="AI126" s="2"/>
    </row>
    <row r="127" spans="1:35">
      <c r="A127" s="421">
        <v>120</v>
      </c>
      <c r="B127" s="422"/>
      <c r="C127" s="422"/>
      <c r="D127" s="422"/>
      <c r="E127" s="422"/>
      <c r="F127" s="422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  <c r="Q127" s="422"/>
      <c r="R127" s="422"/>
      <c r="S127" s="422"/>
      <c r="T127" s="422"/>
      <c r="U127" s="422"/>
      <c r="V127" s="422"/>
      <c r="W127" s="422"/>
      <c r="X127" s="422"/>
      <c r="Y127" s="422"/>
      <c r="Z127" s="422"/>
      <c r="AA127" s="422"/>
      <c r="AB127" s="422"/>
      <c r="AC127" s="422"/>
      <c r="AD127" s="422"/>
      <c r="AE127" s="422"/>
      <c r="AF127" s="422"/>
      <c r="AG127" s="422"/>
      <c r="AH127" s="422"/>
      <c r="AI127" s="2"/>
    </row>
    <row r="128" spans="1:35">
      <c r="A128" s="421">
        <v>121</v>
      </c>
      <c r="B128" s="422"/>
      <c r="C128" s="422"/>
      <c r="D128" s="422"/>
      <c r="E128" s="422"/>
      <c r="F128" s="422"/>
      <c r="G128" s="422"/>
      <c r="H128" s="422"/>
      <c r="I128" s="422"/>
      <c r="J128" s="422"/>
      <c r="K128" s="422"/>
      <c r="L128" s="422"/>
      <c r="M128" s="422"/>
      <c r="N128" s="422"/>
      <c r="O128" s="422"/>
      <c r="P128" s="422"/>
      <c r="Q128" s="422"/>
      <c r="R128" s="422"/>
      <c r="S128" s="422"/>
      <c r="T128" s="422"/>
      <c r="U128" s="422"/>
      <c r="V128" s="422"/>
      <c r="W128" s="422"/>
      <c r="X128" s="422"/>
      <c r="Y128" s="422"/>
      <c r="Z128" s="422"/>
      <c r="AA128" s="422"/>
      <c r="AB128" s="422"/>
      <c r="AC128" s="422"/>
      <c r="AD128" s="422"/>
      <c r="AE128" s="422"/>
      <c r="AF128" s="422"/>
      <c r="AG128" s="422"/>
      <c r="AH128" s="422"/>
      <c r="AI128" s="2"/>
    </row>
    <row r="129" spans="1:35">
      <c r="A129" s="421">
        <v>122</v>
      </c>
      <c r="B129" s="422"/>
      <c r="C129" s="422"/>
      <c r="D129" s="422"/>
      <c r="E129" s="422"/>
      <c r="F129" s="422"/>
      <c r="G129" s="422"/>
      <c r="H129" s="422"/>
      <c r="I129" s="422"/>
      <c r="J129" s="422"/>
      <c r="K129" s="422"/>
      <c r="L129" s="422"/>
      <c r="M129" s="422"/>
      <c r="N129" s="422"/>
      <c r="O129" s="422"/>
      <c r="P129" s="422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2"/>
    </row>
    <row r="130" spans="1:35">
      <c r="A130" s="421">
        <v>123</v>
      </c>
      <c r="B130" s="422"/>
      <c r="C130" s="422"/>
      <c r="D130" s="422"/>
      <c r="E130" s="422"/>
      <c r="F130" s="422"/>
      <c r="G130" s="422"/>
      <c r="H130" s="422"/>
      <c r="I130" s="422"/>
      <c r="J130" s="422"/>
      <c r="K130" s="422"/>
      <c r="L130" s="422"/>
      <c r="M130" s="422"/>
      <c r="N130" s="422"/>
      <c r="O130" s="422"/>
      <c r="P130" s="422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2"/>
    </row>
    <row r="131" spans="1:35">
      <c r="A131" s="421">
        <v>124</v>
      </c>
      <c r="B131" s="422"/>
      <c r="C131" s="422"/>
      <c r="D131" s="422"/>
      <c r="E131" s="422"/>
      <c r="F131" s="422"/>
      <c r="G131" s="422"/>
      <c r="H131" s="422"/>
      <c r="I131" s="422"/>
      <c r="J131" s="422"/>
      <c r="K131" s="422"/>
      <c r="L131" s="422"/>
      <c r="M131" s="422"/>
      <c r="N131" s="422"/>
      <c r="O131" s="422"/>
      <c r="P131" s="422"/>
      <c r="Q131" s="422"/>
      <c r="R131" s="422"/>
      <c r="S131" s="422"/>
      <c r="T131" s="422"/>
      <c r="U131" s="422"/>
      <c r="V131" s="422"/>
      <c r="W131" s="422"/>
      <c r="X131" s="422"/>
      <c r="Y131" s="422"/>
      <c r="Z131" s="422"/>
      <c r="AA131" s="422"/>
      <c r="AB131" s="422"/>
      <c r="AC131" s="422"/>
      <c r="AD131" s="422"/>
      <c r="AE131" s="422"/>
      <c r="AF131" s="422"/>
      <c r="AG131" s="422"/>
      <c r="AH131" s="422"/>
      <c r="AI131" s="2"/>
    </row>
    <row r="132" spans="1:35">
      <c r="A132" s="421">
        <v>125</v>
      </c>
      <c r="B132" s="422"/>
      <c r="C132" s="422"/>
      <c r="D132" s="422"/>
      <c r="E132" s="422"/>
      <c r="F132" s="422"/>
      <c r="G132" s="422"/>
      <c r="H132" s="422"/>
      <c r="I132" s="422"/>
      <c r="J132" s="422"/>
      <c r="K132" s="422"/>
      <c r="L132" s="422"/>
      <c r="M132" s="422"/>
      <c r="N132" s="422"/>
      <c r="O132" s="422"/>
      <c r="P132" s="422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2"/>
    </row>
    <row r="133" spans="1:35">
      <c r="A133" s="421">
        <v>126</v>
      </c>
      <c r="B133" s="422"/>
      <c r="C133" s="422"/>
      <c r="D133" s="422"/>
      <c r="E133" s="422"/>
      <c r="F133" s="422"/>
      <c r="G133" s="422"/>
      <c r="H133" s="422"/>
      <c r="I133" s="422"/>
      <c r="J133" s="422"/>
      <c r="K133" s="422"/>
      <c r="L133" s="422"/>
      <c r="M133" s="422"/>
      <c r="N133" s="422"/>
      <c r="O133" s="422"/>
      <c r="P133" s="422"/>
      <c r="Q133" s="422"/>
      <c r="R133" s="422"/>
      <c r="S133" s="422"/>
      <c r="T133" s="422"/>
      <c r="U133" s="422"/>
      <c r="V133" s="422"/>
      <c r="W133" s="422"/>
      <c r="X133" s="422"/>
      <c r="Y133" s="422"/>
      <c r="Z133" s="422"/>
      <c r="AA133" s="422"/>
      <c r="AB133" s="422"/>
      <c r="AC133" s="422"/>
      <c r="AD133" s="422"/>
      <c r="AE133" s="422"/>
      <c r="AF133" s="422"/>
      <c r="AG133" s="422"/>
      <c r="AH133" s="422"/>
      <c r="AI133" s="2"/>
    </row>
    <row r="134" spans="1:35">
      <c r="A134" s="421">
        <v>127</v>
      </c>
      <c r="B134" s="422"/>
      <c r="C134" s="422"/>
      <c r="D134" s="422"/>
      <c r="E134" s="422"/>
      <c r="F134" s="422"/>
      <c r="G134" s="422"/>
      <c r="H134" s="422"/>
      <c r="I134" s="422"/>
      <c r="J134" s="422"/>
      <c r="K134" s="422"/>
      <c r="L134" s="422"/>
      <c r="M134" s="422"/>
      <c r="N134" s="422"/>
      <c r="O134" s="422"/>
      <c r="P134" s="422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2"/>
    </row>
    <row r="135" spans="1:35">
      <c r="A135" s="421">
        <v>128</v>
      </c>
      <c r="B135" s="422"/>
      <c r="C135" s="422"/>
      <c r="D135" s="422"/>
      <c r="E135" s="422"/>
      <c r="F135" s="422"/>
      <c r="G135" s="422"/>
      <c r="H135" s="422"/>
      <c r="I135" s="422"/>
      <c r="J135" s="422"/>
      <c r="K135" s="422"/>
      <c r="L135" s="422"/>
      <c r="M135" s="422"/>
      <c r="N135" s="422"/>
      <c r="O135" s="422"/>
      <c r="P135" s="422"/>
      <c r="Q135" s="422"/>
      <c r="R135" s="422"/>
      <c r="S135" s="422"/>
      <c r="T135" s="422"/>
      <c r="U135" s="422"/>
      <c r="V135" s="422"/>
      <c r="W135" s="422"/>
      <c r="X135" s="422"/>
      <c r="Y135" s="422"/>
      <c r="Z135" s="422"/>
      <c r="AA135" s="422"/>
      <c r="AB135" s="422"/>
      <c r="AC135" s="422"/>
      <c r="AD135" s="422"/>
      <c r="AE135" s="422"/>
      <c r="AF135" s="422"/>
      <c r="AG135" s="422"/>
      <c r="AH135" s="422"/>
      <c r="AI135" s="2"/>
    </row>
    <row r="136" spans="1:35">
      <c r="A136" s="421">
        <v>129</v>
      </c>
      <c r="B136" s="422"/>
      <c r="C136" s="422"/>
      <c r="D136" s="422"/>
      <c r="E136" s="422"/>
      <c r="F136" s="422"/>
      <c r="G136" s="422"/>
      <c r="H136" s="422"/>
      <c r="I136" s="422"/>
      <c r="J136" s="422"/>
      <c r="K136" s="422"/>
      <c r="L136" s="422"/>
      <c r="M136" s="422"/>
      <c r="N136" s="422"/>
      <c r="O136" s="422"/>
      <c r="P136" s="422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2"/>
    </row>
    <row r="137" spans="1:35">
      <c r="A137" s="421">
        <v>130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  <c r="R137" s="422"/>
      <c r="S137" s="422"/>
      <c r="T137" s="422"/>
      <c r="U137" s="422"/>
      <c r="V137" s="422"/>
      <c r="W137" s="422"/>
      <c r="X137" s="422"/>
      <c r="Y137" s="422"/>
      <c r="Z137" s="422"/>
      <c r="AA137" s="422"/>
      <c r="AB137" s="422"/>
      <c r="AC137" s="422"/>
      <c r="AD137" s="422"/>
      <c r="AE137" s="422"/>
      <c r="AF137" s="422"/>
      <c r="AG137" s="422"/>
      <c r="AH137" s="422"/>
      <c r="AI137" s="2"/>
    </row>
    <row r="138" spans="1:35">
      <c r="A138" s="421">
        <v>131</v>
      </c>
      <c r="B138" s="422"/>
      <c r="C138" s="422"/>
      <c r="D138" s="422"/>
      <c r="E138" s="422"/>
      <c r="F138" s="422"/>
      <c r="G138" s="422"/>
      <c r="H138" s="422"/>
      <c r="I138" s="422"/>
      <c r="J138" s="422"/>
      <c r="K138" s="422"/>
      <c r="L138" s="422"/>
      <c r="M138" s="422"/>
      <c r="N138" s="422"/>
      <c r="O138" s="422"/>
      <c r="P138" s="422"/>
      <c r="Q138" s="422"/>
      <c r="R138" s="422"/>
      <c r="S138" s="422"/>
      <c r="T138" s="422"/>
      <c r="U138" s="422"/>
      <c r="V138" s="422"/>
      <c r="W138" s="422"/>
      <c r="X138" s="422"/>
      <c r="Y138" s="422"/>
      <c r="Z138" s="422"/>
      <c r="AA138" s="422"/>
      <c r="AB138" s="422"/>
      <c r="AC138" s="422"/>
      <c r="AD138" s="422"/>
      <c r="AE138" s="422"/>
      <c r="AF138" s="422"/>
      <c r="AG138" s="422"/>
      <c r="AH138" s="422"/>
      <c r="AI138" s="2"/>
    </row>
    <row r="139" spans="1:35">
      <c r="A139" s="421">
        <v>132</v>
      </c>
      <c r="B139" s="422"/>
      <c r="C139" s="422"/>
      <c r="D139" s="422"/>
      <c r="E139" s="422"/>
      <c r="F139" s="422"/>
      <c r="G139" s="422"/>
      <c r="H139" s="422"/>
      <c r="I139" s="422"/>
      <c r="J139" s="422"/>
      <c r="K139" s="422"/>
      <c r="L139" s="422"/>
      <c r="M139" s="422"/>
      <c r="N139" s="422"/>
      <c r="O139" s="422"/>
      <c r="P139" s="422"/>
      <c r="Q139" s="422"/>
      <c r="R139" s="422"/>
      <c r="S139" s="422"/>
      <c r="T139" s="422"/>
      <c r="U139" s="422"/>
      <c r="V139" s="422"/>
      <c r="W139" s="422"/>
      <c r="X139" s="422"/>
      <c r="Y139" s="422"/>
      <c r="Z139" s="422"/>
      <c r="AA139" s="422"/>
      <c r="AB139" s="422"/>
      <c r="AC139" s="422"/>
      <c r="AD139" s="422"/>
      <c r="AE139" s="422"/>
      <c r="AF139" s="422"/>
      <c r="AG139" s="422"/>
      <c r="AH139" s="422"/>
      <c r="AI139" s="2"/>
    </row>
    <row r="140" spans="1:35">
      <c r="A140" s="421">
        <v>133</v>
      </c>
      <c r="B140" s="422"/>
      <c r="C140" s="422"/>
      <c r="D140" s="422"/>
      <c r="E140" s="422"/>
      <c r="F140" s="422"/>
      <c r="G140" s="422"/>
      <c r="H140" s="422"/>
      <c r="I140" s="422"/>
      <c r="J140" s="422"/>
      <c r="K140" s="422"/>
      <c r="L140" s="422"/>
      <c r="M140" s="422"/>
      <c r="N140" s="422"/>
      <c r="O140" s="422"/>
      <c r="P140" s="422"/>
      <c r="Q140" s="422"/>
      <c r="R140" s="422"/>
      <c r="S140" s="422"/>
      <c r="T140" s="422"/>
      <c r="U140" s="422"/>
      <c r="V140" s="422"/>
      <c r="W140" s="422"/>
      <c r="X140" s="422"/>
      <c r="Y140" s="422"/>
      <c r="Z140" s="422"/>
      <c r="AA140" s="422"/>
      <c r="AB140" s="422"/>
      <c r="AC140" s="422"/>
      <c r="AD140" s="422"/>
      <c r="AE140" s="422"/>
      <c r="AF140" s="422"/>
      <c r="AG140" s="422"/>
      <c r="AH140" s="422"/>
      <c r="AI140" s="2"/>
    </row>
    <row r="141" spans="1:35">
      <c r="A141" s="421">
        <v>134</v>
      </c>
      <c r="B141" s="422"/>
      <c r="C141" s="422"/>
      <c r="D141" s="422"/>
      <c r="E141" s="422"/>
      <c r="F141" s="422"/>
      <c r="G141" s="422"/>
      <c r="H141" s="422"/>
      <c r="I141" s="422"/>
      <c r="J141" s="422"/>
      <c r="K141" s="422"/>
      <c r="L141" s="422"/>
      <c r="M141" s="422"/>
      <c r="N141" s="422"/>
      <c r="O141" s="422"/>
      <c r="P141" s="422"/>
      <c r="Q141" s="422"/>
      <c r="R141" s="422"/>
      <c r="S141" s="422"/>
      <c r="T141" s="422"/>
      <c r="U141" s="422"/>
      <c r="V141" s="422"/>
      <c r="W141" s="422"/>
      <c r="X141" s="422"/>
      <c r="Y141" s="422"/>
      <c r="Z141" s="422"/>
      <c r="AA141" s="422"/>
      <c r="AB141" s="422"/>
      <c r="AC141" s="422"/>
      <c r="AD141" s="422"/>
      <c r="AE141" s="422"/>
      <c r="AF141" s="422"/>
      <c r="AG141" s="422"/>
      <c r="AH141" s="422"/>
      <c r="AI141" s="2"/>
    </row>
    <row r="142" spans="1:35">
      <c r="A142" s="421">
        <v>135</v>
      </c>
      <c r="B142" s="422"/>
      <c r="C142" s="422"/>
      <c r="D142" s="422"/>
      <c r="E142" s="422"/>
      <c r="F142" s="422"/>
      <c r="G142" s="422"/>
      <c r="H142" s="422"/>
      <c r="I142" s="422"/>
      <c r="J142" s="422"/>
      <c r="K142" s="422"/>
      <c r="L142" s="422"/>
      <c r="M142" s="422"/>
      <c r="N142" s="422"/>
      <c r="O142" s="422"/>
      <c r="P142" s="422"/>
      <c r="Q142" s="422"/>
      <c r="R142" s="422"/>
      <c r="S142" s="422"/>
      <c r="T142" s="422"/>
      <c r="U142" s="422"/>
      <c r="V142" s="422"/>
      <c r="W142" s="422"/>
      <c r="X142" s="422"/>
      <c r="Y142" s="422"/>
      <c r="Z142" s="422"/>
      <c r="AA142" s="422"/>
      <c r="AB142" s="422"/>
      <c r="AC142" s="422"/>
      <c r="AD142" s="422"/>
      <c r="AE142" s="422"/>
      <c r="AF142" s="422"/>
      <c r="AG142" s="422"/>
      <c r="AH142" s="422"/>
      <c r="AI142" s="2"/>
    </row>
    <row r="143" spans="1:35">
      <c r="A143" s="421">
        <v>136</v>
      </c>
      <c r="B143" s="422"/>
      <c r="C143" s="422"/>
      <c r="D143" s="422"/>
      <c r="E143" s="422"/>
      <c r="F143" s="422"/>
      <c r="G143" s="422"/>
      <c r="H143" s="422"/>
      <c r="I143" s="422"/>
      <c r="J143" s="422"/>
      <c r="K143" s="422"/>
      <c r="L143" s="422"/>
      <c r="M143" s="422"/>
      <c r="N143" s="422"/>
      <c r="O143" s="422"/>
      <c r="P143" s="422"/>
      <c r="Q143" s="422"/>
      <c r="R143" s="422"/>
      <c r="S143" s="422"/>
      <c r="T143" s="422"/>
      <c r="U143" s="422"/>
      <c r="V143" s="422"/>
      <c r="W143" s="422"/>
      <c r="X143" s="422"/>
      <c r="Y143" s="422"/>
      <c r="Z143" s="422"/>
      <c r="AA143" s="422"/>
      <c r="AB143" s="422"/>
      <c r="AC143" s="422"/>
      <c r="AD143" s="422"/>
      <c r="AE143" s="422"/>
      <c r="AF143" s="422"/>
      <c r="AG143" s="422"/>
      <c r="AH143" s="422"/>
      <c r="AI143" s="2"/>
    </row>
    <row r="144" spans="1:35">
      <c r="A144" s="421">
        <v>137</v>
      </c>
      <c r="B144" s="422"/>
      <c r="C144" s="422"/>
      <c r="D144" s="422"/>
      <c r="E144" s="422"/>
      <c r="F144" s="422"/>
      <c r="G144" s="422"/>
      <c r="H144" s="422"/>
      <c r="I144" s="422"/>
      <c r="J144" s="422"/>
      <c r="K144" s="422"/>
      <c r="L144" s="422"/>
      <c r="M144" s="422"/>
      <c r="N144" s="422"/>
      <c r="O144" s="422"/>
      <c r="P144" s="422"/>
      <c r="Q144" s="422"/>
      <c r="R144" s="422"/>
      <c r="S144" s="422"/>
      <c r="T144" s="422"/>
      <c r="U144" s="422"/>
      <c r="V144" s="422"/>
      <c r="W144" s="422"/>
      <c r="X144" s="422"/>
      <c r="Y144" s="422"/>
      <c r="Z144" s="422"/>
      <c r="AA144" s="422"/>
      <c r="AB144" s="422"/>
      <c r="AC144" s="422"/>
      <c r="AD144" s="422"/>
      <c r="AE144" s="422"/>
      <c r="AF144" s="422"/>
      <c r="AG144" s="422"/>
      <c r="AH144" s="422"/>
      <c r="AI144" s="2"/>
    </row>
    <row r="145" spans="1:35">
      <c r="A145" s="421">
        <v>138</v>
      </c>
      <c r="B145" s="422"/>
      <c r="C145" s="422"/>
      <c r="D145" s="422"/>
      <c r="E145" s="422"/>
      <c r="F145" s="422"/>
      <c r="G145" s="422"/>
      <c r="H145" s="422"/>
      <c r="I145" s="422"/>
      <c r="J145" s="422"/>
      <c r="K145" s="422"/>
      <c r="L145" s="422"/>
      <c r="M145" s="422"/>
      <c r="N145" s="422"/>
      <c r="O145" s="422"/>
      <c r="P145" s="422"/>
      <c r="Q145" s="422"/>
      <c r="R145" s="422"/>
      <c r="S145" s="422"/>
      <c r="T145" s="422"/>
      <c r="U145" s="422"/>
      <c r="V145" s="422"/>
      <c r="W145" s="422"/>
      <c r="X145" s="422"/>
      <c r="Y145" s="422"/>
      <c r="Z145" s="422"/>
      <c r="AA145" s="422"/>
      <c r="AB145" s="422"/>
      <c r="AC145" s="422"/>
      <c r="AD145" s="422"/>
      <c r="AE145" s="422"/>
      <c r="AF145" s="422"/>
      <c r="AG145" s="422"/>
      <c r="AH145" s="422"/>
      <c r="AI145" s="2"/>
    </row>
    <row r="146" spans="1:35">
      <c r="A146" s="421">
        <v>139</v>
      </c>
      <c r="B146" s="422"/>
      <c r="C146" s="422"/>
      <c r="D146" s="422"/>
      <c r="E146" s="422"/>
      <c r="F146" s="422"/>
      <c r="G146" s="422"/>
      <c r="H146" s="422"/>
      <c r="I146" s="422"/>
      <c r="J146" s="422"/>
      <c r="K146" s="422"/>
      <c r="L146" s="422"/>
      <c r="M146" s="422"/>
      <c r="N146" s="422"/>
      <c r="O146" s="422"/>
      <c r="P146" s="422"/>
      <c r="Q146" s="422"/>
      <c r="R146" s="422"/>
      <c r="S146" s="422"/>
      <c r="T146" s="422"/>
      <c r="U146" s="422"/>
      <c r="V146" s="422"/>
      <c r="W146" s="422"/>
      <c r="X146" s="422"/>
      <c r="Y146" s="422"/>
      <c r="Z146" s="422"/>
      <c r="AA146" s="422"/>
      <c r="AB146" s="422"/>
      <c r="AC146" s="422"/>
      <c r="AD146" s="422"/>
      <c r="AE146" s="422"/>
      <c r="AF146" s="422"/>
      <c r="AG146" s="422"/>
      <c r="AH146" s="422"/>
      <c r="AI146" s="2"/>
    </row>
    <row r="147" spans="1:35">
      <c r="A147" s="421">
        <v>140</v>
      </c>
      <c r="B147" s="422"/>
      <c r="C147" s="422"/>
      <c r="D147" s="422"/>
      <c r="E147" s="422"/>
      <c r="F147" s="422"/>
      <c r="G147" s="422"/>
      <c r="H147" s="422"/>
      <c r="I147" s="422"/>
      <c r="J147" s="422"/>
      <c r="K147" s="422"/>
      <c r="L147" s="422"/>
      <c r="M147" s="422"/>
      <c r="N147" s="422"/>
      <c r="O147" s="422"/>
      <c r="P147" s="422"/>
      <c r="Q147" s="422"/>
      <c r="R147" s="422"/>
      <c r="S147" s="422"/>
      <c r="T147" s="422"/>
      <c r="U147" s="422"/>
      <c r="V147" s="422"/>
      <c r="W147" s="422"/>
      <c r="X147" s="422"/>
      <c r="Y147" s="422"/>
      <c r="Z147" s="422"/>
      <c r="AA147" s="422"/>
      <c r="AB147" s="422"/>
      <c r="AC147" s="422"/>
      <c r="AD147" s="422"/>
      <c r="AE147" s="422"/>
      <c r="AF147" s="422"/>
      <c r="AG147" s="422"/>
      <c r="AH147" s="422"/>
      <c r="AI147" s="2"/>
    </row>
    <row r="148" spans="1:35">
      <c r="A148" s="421">
        <v>141</v>
      </c>
      <c r="B148" s="422"/>
      <c r="C148" s="422"/>
      <c r="D148" s="422"/>
      <c r="E148" s="422"/>
      <c r="F148" s="422"/>
      <c r="G148" s="422"/>
      <c r="H148" s="422"/>
      <c r="I148" s="422"/>
      <c r="J148" s="422"/>
      <c r="K148" s="422"/>
      <c r="L148" s="422"/>
      <c r="M148" s="422"/>
      <c r="N148" s="422"/>
      <c r="O148" s="422"/>
      <c r="P148" s="422"/>
      <c r="Q148" s="422"/>
      <c r="R148" s="422"/>
      <c r="S148" s="422"/>
      <c r="T148" s="422"/>
      <c r="U148" s="422"/>
      <c r="V148" s="422"/>
      <c r="W148" s="422"/>
      <c r="X148" s="422"/>
      <c r="Y148" s="422"/>
      <c r="Z148" s="422"/>
      <c r="AA148" s="422"/>
      <c r="AB148" s="422"/>
      <c r="AC148" s="422"/>
      <c r="AD148" s="422"/>
      <c r="AE148" s="422"/>
      <c r="AF148" s="422"/>
      <c r="AG148" s="422"/>
      <c r="AH148" s="422"/>
      <c r="AI148" s="2"/>
    </row>
    <row r="149" spans="1:35">
      <c r="A149" s="421">
        <v>142</v>
      </c>
      <c r="B149" s="422"/>
      <c r="C149" s="422"/>
      <c r="D149" s="422"/>
      <c r="E149" s="422"/>
      <c r="F149" s="422"/>
      <c r="G149" s="422"/>
      <c r="H149" s="422"/>
      <c r="I149" s="422"/>
      <c r="J149" s="422"/>
      <c r="K149" s="422"/>
      <c r="L149" s="422"/>
      <c r="M149" s="422"/>
      <c r="N149" s="422"/>
      <c r="O149" s="422"/>
      <c r="P149" s="422"/>
      <c r="Q149" s="422"/>
      <c r="R149" s="422"/>
      <c r="S149" s="422"/>
      <c r="T149" s="422"/>
      <c r="U149" s="422"/>
      <c r="V149" s="422"/>
      <c r="W149" s="422"/>
      <c r="X149" s="422"/>
      <c r="Y149" s="422"/>
      <c r="Z149" s="422"/>
      <c r="AA149" s="422"/>
      <c r="AB149" s="422"/>
      <c r="AC149" s="422"/>
      <c r="AD149" s="422"/>
      <c r="AE149" s="422"/>
      <c r="AF149" s="422"/>
      <c r="AG149" s="422"/>
      <c r="AH149" s="422"/>
      <c r="AI149" s="2"/>
    </row>
    <row r="150" spans="1:35">
      <c r="A150" s="421">
        <v>143</v>
      </c>
      <c r="B150" s="422"/>
      <c r="C150" s="422"/>
      <c r="D150" s="422"/>
      <c r="E150" s="422"/>
      <c r="F150" s="422"/>
      <c r="G150" s="422"/>
      <c r="H150" s="422"/>
      <c r="I150" s="422"/>
      <c r="J150" s="422"/>
      <c r="K150" s="422"/>
      <c r="L150" s="422"/>
      <c r="M150" s="422"/>
      <c r="N150" s="422"/>
      <c r="O150" s="422"/>
      <c r="P150" s="422"/>
      <c r="Q150" s="422"/>
      <c r="R150" s="422"/>
      <c r="S150" s="422"/>
      <c r="T150" s="422"/>
      <c r="U150" s="422"/>
      <c r="V150" s="422"/>
      <c r="W150" s="422"/>
      <c r="X150" s="422"/>
      <c r="Y150" s="422"/>
      <c r="Z150" s="422"/>
      <c r="AA150" s="422"/>
      <c r="AB150" s="422"/>
      <c r="AC150" s="422"/>
      <c r="AD150" s="422"/>
      <c r="AE150" s="422"/>
      <c r="AF150" s="422"/>
      <c r="AG150" s="422"/>
      <c r="AH150" s="422"/>
      <c r="AI150" s="2"/>
    </row>
    <row r="151" spans="1:35">
      <c r="A151" s="421">
        <v>144</v>
      </c>
      <c r="B151" s="422"/>
      <c r="C151" s="422"/>
      <c r="D151" s="422"/>
      <c r="E151" s="422"/>
      <c r="F151" s="422"/>
      <c r="G151" s="422"/>
      <c r="H151" s="422"/>
      <c r="I151" s="422"/>
      <c r="J151" s="422"/>
      <c r="K151" s="422"/>
      <c r="L151" s="422"/>
      <c r="M151" s="422"/>
      <c r="N151" s="422"/>
      <c r="O151" s="422"/>
      <c r="P151" s="422"/>
      <c r="Q151" s="422"/>
      <c r="R151" s="422"/>
      <c r="S151" s="422"/>
      <c r="T151" s="422"/>
      <c r="U151" s="422"/>
      <c r="V151" s="422"/>
      <c r="W151" s="422"/>
      <c r="X151" s="422"/>
      <c r="Y151" s="422"/>
      <c r="Z151" s="422"/>
      <c r="AA151" s="422"/>
      <c r="AB151" s="422"/>
      <c r="AC151" s="422"/>
      <c r="AD151" s="422"/>
      <c r="AE151" s="422"/>
      <c r="AF151" s="422"/>
      <c r="AG151" s="422"/>
      <c r="AH151" s="422"/>
      <c r="AI151" s="2"/>
    </row>
    <row r="152" spans="1:35">
      <c r="A152" s="421">
        <v>145</v>
      </c>
      <c r="B152" s="422"/>
      <c r="C152" s="422"/>
      <c r="D152" s="422"/>
      <c r="E152" s="422"/>
      <c r="F152" s="422"/>
      <c r="G152" s="422"/>
      <c r="H152" s="422"/>
      <c r="I152" s="422"/>
      <c r="J152" s="422"/>
      <c r="K152" s="422"/>
      <c r="L152" s="422"/>
      <c r="M152" s="422"/>
      <c r="N152" s="422"/>
      <c r="O152" s="422"/>
      <c r="P152" s="422"/>
      <c r="Q152" s="422"/>
      <c r="R152" s="422"/>
      <c r="S152" s="422"/>
      <c r="T152" s="422"/>
      <c r="U152" s="422"/>
      <c r="V152" s="422"/>
      <c r="W152" s="422"/>
      <c r="X152" s="422"/>
      <c r="Y152" s="422"/>
      <c r="Z152" s="422"/>
      <c r="AA152" s="422"/>
      <c r="AB152" s="422"/>
      <c r="AC152" s="422"/>
      <c r="AD152" s="422"/>
      <c r="AE152" s="422"/>
      <c r="AF152" s="422"/>
      <c r="AG152" s="422"/>
      <c r="AH152" s="422"/>
      <c r="AI152" s="2"/>
    </row>
    <row r="153" spans="1:35">
      <c r="A153" s="421">
        <v>146</v>
      </c>
      <c r="B153" s="422"/>
      <c r="C153" s="422"/>
      <c r="D153" s="422"/>
      <c r="E153" s="422"/>
      <c r="F153" s="422"/>
      <c r="G153" s="422"/>
      <c r="H153" s="422"/>
      <c r="I153" s="422"/>
      <c r="J153" s="422"/>
      <c r="K153" s="422"/>
      <c r="L153" s="422"/>
      <c r="M153" s="422"/>
      <c r="N153" s="422"/>
      <c r="O153" s="422"/>
      <c r="P153" s="422"/>
      <c r="Q153" s="422"/>
      <c r="R153" s="422"/>
      <c r="S153" s="422"/>
      <c r="T153" s="422"/>
      <c r="U153" s="422"/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2"/>
    </row>
    <row r="154" spans="1:35">
      <c r="A154" s="421">
        <v>147</v>
      </c>
      <c r="B154" s="422"/>
      <c r="C154" s="422"/>
      <c r="D154" s="422"/>
      <c r="E154" s="422"/>
      <c r="F154" s="422"/>
      <c r="G154" s="422"/>
      <c r="H154" s="422"/>
      <c r="I154" s="422"/>
      <c r="J154" s="422"/>
      <c r="K154" s="422"/>
      <c r="L154" s="422"/>
      <c r="M154" s="422"/>
      <c r="N154" s="422"/>
      <c r="O154" s="422"/>
      <c r="P154" s="422"/>
      <c r="Q154" s="422"/>
      <c r="R154" s="422"/>
      <c r="S154" s="422"/>
      <c r="T154" s="422"/>
      <c r="U154" s="422"/>
      <c r="V154" s="422"/>
      <c r="W154" s="422"/>
      <c r="X154" s="422"/>
      <c r="Y154" s="422"/>
      <c r="Z154" s="422"/>
      <c r="AA154" s="422"/>
      <c r="AB154" s="422"/>
      <c r="AC154" s="422"/>
      <c r="AD154" s="422"/>
      <c r="AE154" s="422"/>
      <c r="AF154" s="422"/>
      <c r="AG154" s="422"/>
      <c r="AH154" s="422"/>
      <c r="AI154" s="2"/>
    </row>
    <row r="155" spans="1:35">
      <c r="A155" s="421">
        <v>148</v>
      </c>
      <c r="B155" s="422"/>
      <c r="C155" s="422"/>
      <c r="D155" s="422"/>
      <c r="E155" s="422"/>
      <c r="F155" s="422"/>
      <c r="G155" s="422"/>
      <c r="H155" s="422"/>
      <c r="I155" s="422"/>
      <c r="J155" s="422"/>
      <c r="K155" s="422"/>
      <c r="L155" s="422"/>
      <c r="M155" s="422"/>
      <c r="N155" s="422"/>
      <c r="O155" s="422"/>
      <c r="P155" s="422"/>
      <c r="Q155" s="422"/>
      <c r="R155" s="422"/>
      <c r="S155" s="422"/>
      <c r="T155" s="422"/>
      <c r="U155" s="422"/>
      <c r="V155" s="422"/>
      <c r="W155" s="422"/>
      <c r="X155" s="422"/>
      <c r="Y155" s="422"/>
      <c r="Z155" s="422"/>
      <c r="AA155" s="422"/>
      <c r="AB155" s="422"/>
      <c r="AC155" s="422"/>
      <c r="AD155" s="422"/>
      <c r="AE155" s="422"/>
      <c r="AF155" s="422"/>
      <c r="AG155" s="422"/>
      <c r="AH155" s="422"/>
      <c r="AI155" s="2"/>
    </row>
    <row r="156" spans="1:35">
      <c r="A156" s="421">
        <v>149</v>
      </c>
      <c r="B156" s="422"/>
      <c r="C156" s="422"/>
      <c r="D156" s="422"/>
      <c r="E156" s="422"/>
      <c r="F156" s="422"/>
      <c r="G156" s="422"/>
      <c r="H156" s="422"/>
      <c r="I156" s="422"/>
      <c r="J156" s="422"/>
      <c r="K156" s="422"/>
      <c r="L156" s="422"/>
      <c r="M156" s="422"/>
      <c r="N156" s="422"/>
      <c r="O156" s="422"/>
      <c r="P156" s="422"/>
      <c r="Q156" s="422"/>
      <c r="R156" s="422"/>
      <c r="S156" s="422"/>
      <c r="T156" s="422"/>
      <c r="U156" s="422"/>
      <c r="V156" s="422"/>
      <c r="W156" s="422"/>
      <c r="X156" s="422"/>
      <c r="Y156" s="422"/>
      <c r="Z156" s="422"/>
      <c r="AA156" s="422"/>
      <c r="AB156" s="422"/>
      <c r="AC156" s="422"/>
      <c r="AD156" s="422"/>
      <c r="AE156" s="422"/>
      <c r="AF156" s="422"/>
      <c r="AG156" s="422"/>
      <c r="AH156" s="422"/>
      <c r="AI156" s="2"/>
    </row>
    <row r="157" spans="1:35">
      <c r="A157" s="421">
        <v>150</v>
      </c>
      <c r="B157" s="422"/>
      <c r="C157" s="422"/>
      <c r="D157" s="422"/>
      <c r="E157" s="422"/>
      <c r="F157" s="422"/>
      <c r="G157" s="422"/>
      <c r="H157" s="422"/>
      <c r="I157" s="422"/>
      <c r="J157" s="422"/>
      <c r="K157" s="422"/>
      <c r="L157" s="422"/>
      <c r="M157" s="422"/>
      <c r="N157" s="422"/>
      <c r="O157" s="422"/>
      <c r="P157" s="422"/>
      <c r="Q157" s="422"/>
      <c r="R157" s="422"/>
      <c r="S157" s="422"/>
      <c r="T157" s="422"/>
      <c r="U157" s="422"/>
      <c r="V157" s="422"/>
      <c r="W157" s="422"/>
      <c r="X157" s="422"/>
      <c r="Y157" s="422"/>
      <c r="Z157" s="422"/>
      <c r="AA157" s="422"/>
      <c r="AB157" s="422"/>
      <c r="AC157" s="422"/>
      <c r="AD157" s="422"/>
      <c r="AE157" s="422"/>
      <c r="AF157" s="422"/>
      <c r="AG157" s="422"/>
      <c r="AH157" s="422"/>
      <c r="AI157" s="2"/>
    </row>
    <row r="158" spans="1:35">
      <c r="A158" s="421">
        <v>151</v>
      </c>
      <c r="B158" s="422"/>
      <c r="C158" s="422"/>
      <c r="D158" s="422"/>
      <c r="E158" s="422"/>
      <c r="F158" s="422"/>
      <c r="G158" s="422"/>
      <c r="H158" s="422"/>
      <c r="I158" s="422"/>
      <c r="J158" s="422"/>
      <c r="K158" s="422"/>
      <c r="L158" s="422"/>
      <c r="M158" s="422"/>
      <c r="N158" s="422"/>
      <c r="O158" s="422"/>
      <c r="P158" s="422"/>
      <c r="Q158" s="422"/>
      <c r="R158" s="422"/>
      <c r="S158" s="422"/>
      <c r="T158" s="422"/>
      <c r="U158" s="422"/>
      <c r="V158" s="422"/>
      <c r="W158" s="422"/>
      <c r="X158" s="422"/>
      <c r="Y158" s="422"/>
      <c r="Z158" s="422"/>
      <c r="AA158" s="422"/>
      <c r="AB158" s="422"/>
      <c r="AC158" s="422"/>
      <c r="AD158" s="422"/>
      <c r="AE158" s="422"/>
      <c r="AF158" s="422"/>
      <c r="AG158" s="422"/>
      <c r="AH158" s="422"/>
      <c r="AI158" s="2"/>
    </row>
    <row r="159" spans="1:35">
      <c r="A159" s="421">
        <v>152</v>
      </c>
      <c r="B159" s="422"/>
      <c r="C159" s="422"/>
      <c r="D159" s="422"/>
      <c r="E159" s="422"/>
      <c r="F159" s="422"/>
      <c r="G159" s="422"/>
      <c r="H159" s="422"/>
      <c r="I159" s="422"/>
      <c r="J159" s="422"/>
      <c r="K159" s="422"/>
      <c r="L159" s="422"/>
      <c r="M159" s="422"/>
      <c r="N159" s="422"/>
      <c r="O159" s="422"/>
      <c r="P159" s="422"/>
      <c r="Q159" s="422"/>
      <c r="R159" s="422"/>
      <c r="S159" s="422"/>
      <c r="T159" s="422"/>
      <c r="U159" s="422"/>
      <c r="V159" s="422"/>
      <c r="W159" s="422"/>
      <c r="X159" s="422"/>
      <c r="Y159" s="422"/>
      <c r="Z159" s="422"/>
      <c r="AA159" s="422"/>
      <c r="AB159" s="422"/>
      <c r="AC159" s="422"/>
      <c r="AD159" s="422"/>
      <c r="AE159" s="422"/>
      <c r="AF159" s="422"/>
      <c r="AG159" s="422"/>
      <c r="AH159" s="422"/>
      <c r="AI159" s="2"/>
    </row>
    <row r="160" spans="1:35">
      <c r="A160" s="421">
        <v>153</v>
      </c>
      <c r="B160" s="422"/>
      <c r="C160" s="422"/>
      <c r="D160" s="422"/>
      <c r="E160" s="422"/>
      <c r="F160" s="422"/>
      <c r="G160" s="422"/>
      <c r="H160" s="422"/>
      <c r="I160" s="422"/>
      <c r="J160" s="422"/>
      <c r="K160" s="422"/>
      <c r="L160" s="422"/>
      <c r="M160" s="422"/>
      <c r="N160" s="422"/>
      <c r="O160" s="422"/>
      <c r="P160" s="422"/>
      <c r="Q160" s="422"/>
      <c r="R160" s="422"/>
      <c r="S160" s="422"/>
      <c r="T160" s="422"/>
      <c r="U160" s="422"/>
      <c r="V160" s="422"/>
      <c r="W160" s="422"/>
      <c r="X160" s="422"/>
      <c r="Y160" s="422"/>
      <c r="Z160" s="422"/>
      <c r="AA160" s="422"/>
      <c r="AB160" s="422"/>
      <c r="AC160" s="422"/>
      <c r="AD160" s="422"/>
      <c r="AE160" s="422"/>
      <c r="AF160" s="422"/>
      <c r="AG160" s="422"/>
      <c r="AH160" s="422"/>
      <c r="AI160" s="2"/>
    </row>
    <row r="161" spans="1:35">
      <c r="A161" s="421">
        <v>154</v>
      </c>
      <c r="B161" s="422"/>
      <c r="C161" s="422"/>
      <c r="D161" s="422"/>
      <c r="E161" s="422"/>
      <c r="F161" s="422"/>
      <c r="G161" s="422"/>
      <c r="H161" s="422"/>
      <c r="I161" s="422"/>
      <c r="J161" s="422"/>
      <c r="K161" s="422"/>
      <c r="L161" s="422"/>
      <c r="M161" s="422"/>
      <c r="N161" s="422"/>
      <c r="O161" s="422"/>
      <c r="P161" s="422"/>
      <c r="Q161" s="422"/>
      <c r="R161" s="422"/>
      <c r="S161" s="422"/>
      <c r="T161" s="422"/>
      <c r="U161" s="422"/>
      <c r="V161" s="422"/>
      <c r="W161" s="422"/>
      <c r="X161" s="422"/>
      <c r="Y161" s="422"/>
      <c r="Z161" s="422"/>
      <c r="AA161" s="422"/>
      <c r="AB161" s="422"/>
      <c r="AC161" s="422"/>
      <c r="AD161" s="422"/>
      <c r="AE161" s="422"/>
      <c r="AF161" s="422"/>
      <c r="AG161" s="422"/>
      <c r="AH161" s="422"/>
      <c r="AI161" s="2"/>
    </row>
    <row r="162" spans="1:35">
      <c r="A162" s="421">
        <v>155</v>
      </c>
      <c r="B162" s="422"/>
      <c r="C162" s="422"/>
      <c r="D162" s="422"/>
      <c r="E162" s="422"/>
      <c r="F162" s="422"/>
      <c r="G162" s="422"/>
      <c r="H162" s="422"/>
      <c r="I162" s="422"/>
      <c r="J162" s="422"/>
      <c r="K162" s="422"/>
      <c r="L162" s="422"/>
      <c r="M162" s="422"/>
      <c r="N162" s="422"/>
      <c r="O162" s="422"/>
      <c r="P162" s="422"/>
      <c r="Q162" s="422"/>
      <c r="R162" s="422"/>
      <c r="S162" s="422"/>
      <c r="T162" s="422"/>
      <c r="U162" s="422"/>
      <c r="V162" s="422"/>
      <c r="W162" s="422"/>
      <c r="X162" s="422"/>
      <c r="Y162" s="422"/>
      <c r="Z162" s="422"/>
      <c r="AA162" s="422"/>
      <c r="AB162" s="422"/>
      <c r="AC162" s="422"/>
      <c r="AD162" s="422"/>
      <c r="AE162" s="422"/>
      <c r="AF162" s="422"/>
      <c r="AG162" s="422"/>
      <c r="AH162" s="422"/>
      <c r="AI162" s="2"/>
    </row>
    <row r="163" spans="1:35">
      <c r="A163" s="421">
        <v>156</v>
      </c>
      <c r="B163" s="422"/>
      <c r="C163" s="422"/>
      <c r="D163" s="422"/>
      <c r="E163" s="422"/>
      <c r="F163" s="422"/>
      <c r="G163" s="422"/>
      <c r="H163" s="422"/>
      <c r="I163" s="422"/>
      <c r="J163" s="422"/>
      <c r="K163" s="422"/>
      <c r="L163" s="422"/>
      <c r="M163" s="422"/>
      <c r="N163" s="422"/>
      <c r="O163" s="422"/>
      <c r="P163" s="422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2"/>
    </row>
    <row r="164" spans="1:35">
      <c r="A164" s="421">
        <v>157</v>
      </c>
      <c r="B164" s="422"/>
      <c r="C164" s="422"/>
      <c r="D164" s="422"/>
      <c r="E164" s="422"/>
      <c r="F164" s="422"/>
      <c r="G164" s="422"/>
      <c r="H164" s="422"/>
      <c r="I164" s="422"/>
      <c r="J164" s="422"/>
      <c r="K164" s="422"/>
      <c r="L164" s="422"/>
      <c r="M164" s="422"/>
      <c r="N164" s="422"/>
      <c r="O164" s="422"/>
      <c r="P164" s="422"/>
      <c r="Q164" s="422"/>
      <c r="R164" s="422"/>
      <c r="S164" s="422"/>
      <c r="T164" s="422"/>
      <c r="U164" s="422"/>
      <c r="V164" s="422"/>
      <c r="W164" s="422"/>
      <c r="X164" s="422"/>
      <c r="Y164" s="422"/>
      <c r="Z164" s="422"/>
      <c r="AA164" s="422"/>
      <c r="AB164" s="422"/>
      <c r="AC164" s="422"/>
      <c r="AD164" s="422"/>
      <c r="AE164" s="422"/>
      <c r="AF164" s="422"/>
      <c r="AG164" s="422"/>
      <c r="AH164" s="422"/>
      <c r="AI164" s="2"/>
    </row>
    <row r="165" spans="1:35">
      <c r="A165" s="421">
        <v>158</v>
      </c>
      <c r="B165" s="422"/>
      <c r="C165" s="422"/>
      <c r="D165" s="422"/>
      <c r="E165" s="422"/>
      <c r="F165" s="422"/>
      <c r="G165" s="422"/>
      <c r="H165" s="422"/>
      <c r="I165" s="422"/>
      <c r="J165" s="422"/>
      <c r="K165" s="422"/>
      <c r="L165" s="422"/>
      <c r="M165" s="422"/>
      <c r="N165" s="422"/>
      <c r="O165" s="422"/>
      <c r="P165" s="422"/>
      <c r="Q165" s="422"/>
      <c r="R165" s="422"/>
      <c r="S165" s="422"/>
      <c r="T165" s="422"/>
      <c r="U165" s="422"/>
      <c r="V165" s="422"/>
      <c r="W165" s="422"/>
      <c r="X165" s="422"/>
      <c r="Y165" s="422"/>
      <c r="Z165" s="422"/>
      <c r="AA165" s="422"/>
      <c r="AB165" s="422"/>
      <c r="AC165" s="422"/>
      <c r="AD165" s="422"/>
      <c r="AE165" s="422"/>
      <c r="AF165" s="422"/>
      <c r="AG165" s="422"/>
      <c r="AH165" s="422"/>
      <c r="AI165" s="2"/>
    </row>
    <row r="166" spans="1:35">
      <c r="A166" s="421">
        <v>159</v>
      </c>
      <c r="B166" s="422"/>
      <c r="C166" s="422"/>
      <c r="D166" s="422"/>
      <c r="E166" s="422"/>
      <c r="F166" s="422"/>
      <c r="G166" s="422"/>
      <c r="H166" s="422"/>
      <c r="I166" s="422"/>
      <c r="J166" s="422"/>
      <c r="K166" s="422"/>
      <c r="L166" s="422"/>
      <c r="M166" s="422"/>
      <c r="N166" s="422"/>
      <c r="O166" s="422"/>
      <c r="P166" s="422"/>
      <c r="Q166" s="422"/>
      <c r="R166" s="422"/>
      <c r="S166" s="422"/>
      <c r="T166" s="422"/>
      <c r="U166" s="422"/>
      <c r="V166" s="422"/>
      <c r="W166" s="422"/>
      <c r="X166" s="422"/>
      <c r="Y166" s="422"/>
      <c r="Z166" s="422"/>
      <c r="AA166" s="422"/>
      <c r="AB166" s="422"/>
      <c r="AC166" s="422"/>
      <c r="AD166" s="422"/>
      <c r="AE166" s="422"/>
      <c r="AF166" s="422"/>
      <c r="AG166" s="422"/>
      <c r="AH166" s="422"/>
      <c r="AI166" s="2"/>
    </row>
    <row r="167" spans="1:35">
      <c r="A167" s="421">
        <v>160</v>
      </c>
      <c r="B167" s="422"/>
      <c r="C167" s="422"/>
      <c r="D167" s="422"/>
      <c r="E167" s="422"/>
      <c r="F167" s="422"/>
      <c r="G167" s="422"/>
      <c r="H167" s="422"/>
      <c r="I167" s="422"/>
      <c r="J167" s="422"/>
      <c r="K167" s="422"/>
      <c r="L167" s="422"/>
      <c r="M167" s="422"/>
      <c r="N167" s="422"/>
      <c r="O167" s="422"/>
      <c r="P167" s="422"/>
      <c r="Q167" s="422"/>
      <c r="R167" s="422"/>
      <c r="S167" s="422"/>
      <c r="T167" s="422"/>
      <c r="U167" s="422"/>
      <c r="V167" s="422"/>
      <c r="W167" s="422"/>
      <c r="X167" s="422"/>
      <c r="Y167" s="422"/>
      <c r="Z167" s="422"/>
      <c r="AA167" s="422"/>
      <c r="AB167" s="422"/>
      <c r="AC167" s="422"/>
      <c r="AD167" s="422"/>
      <c r="AE167" s="422"/>
      <c r="AF167" s="422"/>
      <c r="AG167" s="422"/>
      <c r="AH167" s="422"/>
      <c r="AI167" s="2"/>
    </row>
    <row r="168" spans="1:35">
      <c r="A168" s="421">
        <v>161</v>
      </c>
      <c r="B168" s="422"/>
      <c r="C168" s="422"/>
      <c r="D168" s="422"/>
      <c r="E168" s="422"/>
      <c r="F168" s="422"/>
      <c r="G168" s="422"/>
      <c r="H168" s="422"/>
      <c r="I168" s="422"/>
      <c r="J168" s="422"/>
      <c r="K168" s="422"/>
      <c r="L168" s="422"/>
      <c r="M168" s="422"/>
      <c r="N168" s="422"/>
      <c r="O168" s="422"/>
      <c r="P168" s="422"/>
      <c r="Q168" s="422"/>
      <c r="R168" s="422"/>
      <c r="S168" s="422"/>
      <c r="T168" s="422"/>
      <c r="U168" s="422"/>
      <c r="V168" s="422"/>
      <c r="W168" s="422"/>
      <c r="X168" s="422"/>
      <c r="Y168" s="422"/>
      <c r="Z168" s="422"/>
      <c r="AA168" s="422"/>
      <c r="AB168" s="422"/>
      <c r="AC168" s="422"/>
      <c r="AD168" s="422"/>
      <c r="AE168" s="422"/>
      <c r="AF168" s="422"/>
      <c r="AG168" s="422"/>
      <c r="AH168" s="422"/>
      <c r="AI168" s="2"/>
    </row>
    <row r="169" spans="1:35">
      <c r="A169" s="421">
        <v>162</v>
      </c>
      <c r="B169" s="422"/>
      <c r="C169" s="422"/>
      <c r="D169" s="422"/>
      <c r="E169" s="422"/>
      <c r="F169" s="422"/>
      <c r="G169" s="422"/>
      <c r="H169" s="422"/>
      <c r="I169" s="422"/>
      <c r="J169" s="422"/>
      <c r="K169" s="422"/>
      <c r="L169" s="422"/>
      <c r="M169" s="422"/>
      <c r="N169" s="422"/>
      <c r="O169" s="422"/>
      <c r="P169" s="422"/>
      <c r="Q169" s="422"/>
      <c r="R169" s="422"/>
      <c r="S169" s="422"/>
      <c r="T169" s="422"/>
      <c r="U169" s="422"/>
      <c r="V169" s="422"/>
      <c r="W169" s="422"/>
      <c r="X169" s="422"/>
      <c r="Y169" s="422"/>
      <c r="Z169" s="422"/>
      <c r="AA169" s="422"/>
      <c r="AB169" s="422"/>
      <c r="AC169" s="422"/>
      <c r="AD169" s="422"/>
      <c r="AE169" s="422"/>
      <c r="AF169" s="422"/>
      <c r="AG169" s="422"/>
      <c r="AH169" s="422"/>
      <c r="AI169" s="2"/>
    </row>
    <row r="170" spans="1:35">
      <c r="A170" s="421">
        <v>163</v>
      </c>
      <c r="B170" s="422"/>
      <c r="C170" s="422"/>
      <c r="D170" s="422"/>
      <c r="E170" s="422"/>
      <c r="F170" s="422"/>
      <c r="G170" s="422"/>
      <c r="H170" s="422"/>
      <c r="I170" s="422"/>
      <c r="J170" s="422"/>
      <c r="K170" s="422"/>
      <c r="L170" s="422"/>
      <c r="M170" s="422"/>
      <c r="N170" s="422"/>
      <c r="O170" s="422"/>
      <c r="P170" s="422"/>
      <c r="Q170" s="422"/>
      <c r="R170" s="422"/>
      <c r="S170" s="422"/>
      <c r="T170" s="422"/>
      <c r="U170" s="422"/>
      <c r="V170" s="422"/>
      <c r="W170" s="422"/>
      <c r="X170" s="422"/>
      <c r="Y170" s="422"/>
      <c r="Z170" s="422"/>
      <c r="AA170" s="422"/>
      <c r="AB170" s="422"/>
      <c r="AC170" s="422"/>
      <c r="AD170" s="422"/>
      <c r="AE170" s="422"/>
      <c r="AF170" s="422"/>
      <c r="AG170" s="422"/>
      <c r="AH170" s="422"/>
      <c r="AI170" s="2"/>
    </row>
    <row r="171" spans="1:35">
      <c r="A171" s="421">
        <v>164</v>
      </c>
      <c r="B171" s="422"/>
      <c r="C171" s="422"/>
      <c r="D171" s="422"/>
      <c r="E171" s="422"/>
      <c r="F171" s="422"/>
      <c r="G171" s="422"/>
      <c r="H171" s="422"/>
      <c r="I171" s="422"/>
      <c r="J171" s="422"/>
      <c r="K171" s="422"/>
      <c r="L171" s="422"/>
      <c r="M171" s="422"/>
      <c r="N171" s="422"/>
      <c r="O171" s="422"/>
      <c r="P171" s="422"/>
      <c r="Q171" s="422"/>
      <c r="R171" s="422"/>
      <c r="S171" s="422"/>
      <c r="T171" s="422"/>
      <c r="U171" s="422"/>
      <c r="V171" s="422"/>
      <c r="W171" s="422"/>
      <c r="X171" s="422"/>
      <c r="Y171" s="422"/>
      <c r="Z171" s="422"/>
      <c r="AA171" s="422"/>
      <c r="AB171" s="422"/>
      <c r="AC171" s="422"/>
      <c r="AD171" s="422"/>
      <c r="AE171" s="422"/>
      <c r="AF171" s="422"/>
      <c r="AG171" s="422"/>
      <c r="AH171" s="422"/>
      <c r="AI171" s="2"/>
    </row>
    <row r="172" spans="1:35">
      <c r="A172" s="421">
        <v>165</v>
      </c>
      <c r="B172" s="422"/>
      <c r="C172" s="422"/>
      <c r="D172" s="422"/>
      <c r="E172" s="422"/>
      <c r="F172" s="422"/>
      <c r="G172" s="422"/>
      <c r="H172" s="422"/>
      <c r="I172" s="422"/>
      <c r="J172" s="422"/>
      <c r="K172" s="422"/>
      <c r="L172" s="422"/>
      <c r="M172" s="422"/>
      <c r="N172" s="422"/>
      <c r="O172" s="422"/>
      <c r="P172" s="422"/>
      <c r="Q172" s="422"/>
      <c r="R172" s="422"/>
      <c r="S172" s="422"/>
      <c r="T172" s="422"/>
      <c r="U172" s="422"/>
      <c r="V172" s="422"/>
      <c r="W172" s="422"/>
      <c r="X172" s="422"/>
      <c r="Y172" s="422"/>
      <c r="Z172" s="422"/>
      <c r="AA172" s="422"/>
      <c r="AB172" s="422"/>
      <c r="AC172" s="422"/>
      <c r="AD172" s="422"/>
      <c r="AE172" s="422"/>
      <c r="AF172" s="422"/>
      <c r="AG172" s="422"/>
      <c r="AH172" s="422"/>
      <c r="AI172" s="2"/>
    </row>
    <row r="173" spans="1:35">
      <c r="A173" s="421">
        <v>166</v>
      </c>
      <c r="B173" s="422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2"/>
      <c r="R173" s="422"/>
      <c r="S173" s="422"/>
      <c r="T173" s="422"/>
      <c r="U173" s="422"/>
      <c r="V173" s="422"/>
      <c r="W173" s="422"/>
      <c r="X173" s="422"/>
      <c r="Y173" s="422"/>
      <c r="Z173" s="422"/>
      <c r="AA173" s="422"/>
      <c r="AB173" s="422"/>
      <c r="AC173" s="422"/>
      <c r="AD173" s="422"/>
      <c r="AE173" s="422"/>
      <c r="AF173" s="422"/>
      <c r="AG173" s="422"/>
      <c r="AH173" s="422"/>
      <c r="AI173" s="2"/>
    </row>
    <row r="174" spans="1:35">
      <c r="A174" s="421">
        <v>167</v>
      </c>
      <c r="B174" s="422"/>
      <c r="C174" s="422"/>
      <c r="D174" s="422"/>
      <c r="E174" s="422"/>
      <c r="F174" s="422"/>
      <c r="G174" s="422"/>
      <c r="H174" s="422"/>
      <c r="I174" s="422"/>
      <c r="J174" s="422"/>
      <c r="K174" s="422"/>
      <c r="L174" s="422"/>
      <c r="M174" s="422"/>
      <c r="N174" s="422"/>
      <c r="O174" s="422"/>
      <c r="P174" s="422"/>
      <c r="Q174" s="422"/>
      <c r="R174" s="422"/>
      <c r="S174" s="422"/>
      <c r="T174" s="422"/>
      <c r="U174" s="422"/>
      <c r="V174" s="422"/>
      <c r="W174" s="422"/>
      <c r="X174" s="422"/>
      <c r="Y174" s="422"/>
      <c r="Z174" s="422"/>
      <c r="AA174" s="422"/>
      <c r="AB174" s="422"/>
      <c r="AC174" s="422"/>
      <c r="AD174" s="422"/>
      <c r="AE174" s="422"/>
      <c r="AF174" s="422"/>
      <c r="AG174" s="422"/>
      <c r="AH174" s="422"/>
      <c r="AI174" s="2"/>
    </row>
    <row r="175" spans="1:35">
      <c r="A175" s="421">
        <v>168</v>
      </c>
      <c r="B175" s="422"/>
      <c r="C175" s="422"/>
      <c r="D175" s="422"/>
      <c r="E175" s="422"/>
      <c r="F175" s="422"/>
      <c r="G175" s="422"/>
      <c r="H175" s="422"/>
      <c r="I175" s="422"/>
      <c r="J175" s="422"/>
      <c r="K175" s="422"/>
      <c r="L175" s="422"/>
      <c r="M175" s="422"/>
      <c r="N175" s="422"/>
      <c r="O175" s="422"/>
      <c r="P175" s="422"/>
      <c r="Q175" s="422"/>
      <c r="R175" s="422"/>
      <c r="S175" s="422"/>
      <c r="T175" s="422"/>
      <c r="U175" s="422"/>
      <c r="V175" s="422"/>
      <c r="W175" s="422"/>
      <c r="X175" s="422"/>
      <c r="Y175" s="422"/>
      <c r="Z175" s="422"/>
      <c r="AA175" s="422"/>
      <c r="AB175" s="422"/>
      <c r="AC175" s="422"/>
      <c r="AD175" s="422"/>
      <c r="AE175" s="422"/>
      <c r="AF175" s="422"/>
      <c r="AG175" s="422"/>
      <c r="AH175" s="422"/>
      <c r="AI175" s="2"/>
    </row>
    <row r="176" spans="1:35">
      <c r="A176" s="421">
        <v>169</v>
      </c>
      <c r="B176" s="422"/>
      <c r="C176" s="422"/>
      <c r="D176" s="422"/>
      <c r="E176" s="422"/>
      <c r="F176" s="422"/>
      <c r="G176" s="422"/>
      <c r="H176" s="422"/>
      <c r="I176" s="422"/>
      <c r="J176" s="422"/>
      <c r="K176" s="422"/>
      <c r="L176" s="422"/>
      <c r="M176" s="422"/>
      <c r="N176" s="422"/>
      <c r="O176" s="422"/>
      <c r="P176" s="422"/>
      <c r="Q176" s="422"/>
      <c r="R176" s="422"/>
      <c r="S176" s="422"/>
      <c r="T176" s="422"/>
      <c r="U176" s="422"/>
      <c r="V176" s="422"/>
      <c r="W176" s="422"/>
      <c r="X176" s="422"/>
      <c r="Y176" s="422"/>
      <c r="Z176" s="422"/>
      <c r="AA176" s="422"/>
      <c r="AB176" s="422"/>
      <c r="AC176" s="422"/>
      <c r="AD176" s="422"/>
      <c r="AE176" s="422"/>
      <c r="AF176" s="422"/>
      <c r="AG176" s="422"/>
      <c r="AH176" s="422"/>
      <c r="AI176" s="2"/>
    </row>
    <row r="177" spans="1:35">
      <c r="A177" s="421">
        <v>170</v>
      </c>
      <c r="B177" s="422"/>
      <c r="C177" s="422"/>
      <c r="D177" s="422"/>
      <c r="E177" s="422"/>
      <c r="F177" s="422"/>
      <c r="G177" s="422"/>
      <c r="H177" s="422"/>
      <c r="I177" s="422"/>
      <c r="J177" s="422"/>
      <c r="K177" s="422"/>
      <c r="L177" s="422"/>
      <c r="M177" s="422"/>
      <c r="N177" s="422"/>
      <c r="O177" s="422"/>
      <c r="P177" s="422"/>
      <c r="Q177" s="422"/>
      <c r="R177" s="422"/>
      <c r="S177" s="422"/>
      <c r="T177" s="422"/>
      <c r="U177" s="422"/>
      <c r="V177" s="422"/>
      <c r="W177" s="422"/>
      <c r="X177" s="422"/>
      <c r="Y177" s="422"/>
      <c r="Z177" s="422"/>
      <c r="AA177" s="422"/>
      <c r="AB177" s="422"/>
      <c r="AC177" s="422"/>
      <c r="AD177" s="422"/>
      <c r="AE177" s="422"/>
      <c r="AF177" s="422"/>
      <c r="AG177" s="422"/>
      <c r="AH177" s="422"/>
      <c r="AI177" s="2"/>
    </row>
    <row r="178" spans="1:35">
      <c r="A178" s="421">
        <v>171</v>
      </c>
      <c r="B178" s="422"/>
      <c r="C178" s="422"/>
      <c r="D178" s="422"/>
      <c r="E178" s="422"/>
      <c r="F178" s="422"/>
      <c r="G178" s="422"/>
      <c r="H178" s="422"/>
      <c r="I178" s="422"/>
      <c r="J178" s="422"/>
      <c r="K178" s="422"/>
      <c r="L178" s="422"/>
      <c r="M178" s="422"/>
      <c r="N178" s="422"/>
      <c r="O178" s="422"/>
      <c r="P178" s="422"/>
      <c r="Q178" s="422"/>
      <c r="R178" s="422"/>
      <c r="S178" s="422"/>
      <c r="T178" s="422"/>
      <c r="U178" s="422"/>
      <c r="V178" s="422"/>
      <c r="W178" s="422"/>
      <c r="X178" s="422"/>
      <c r="Y178" s="422"/>
      <c r="Z178" s="422"/>
      <c r="AA178" s="422"/>
      <c r="AB178" s="422"/>
      <c r="AC178" s="422"/>
      <c r="AD178" s="422"/>
      <c r="AE178" s="422"/>
      <c r="AF178" s="422"/>
      <c r="AG178" s="422"/>
      <c r="AH178" s="422"/>
      <c r="AI178" s="2"/>
    </row>
    <row r="179" spans="1:35">
      <c r="A179" s="421">
        <v>172</v>
      </c>
      <c r="B179" s="422"/>
      <c r="C179" s="422"/>
      <c r="D179" s="422"/>
      <c r="E179" s="422"/>
      <c r="F179" s="422"/>
      <c r="G179" s="422"/>
      <c r="H179" s="422"/>
      <c r="I179" s="422"/>
      <c r="J179" s="422"/>
      <c r="K179" s="422"/>
      <c r="L179" s="422"/>
      <c r="M179" s="422"/>
      <c r="N179" s="422"/>
      <c r="O179" s="422"/>
      <c r="P179" s="422"/>
      <c r="Q179" s="422"/>
      <c r="R179" s="422"/>
      <c r="S179" s="422"/>
      <c r="T179" s="422"/>
      <c r="U179" s="422"/>
      <c r="V179" s="422"/>
      <c r="W179" s="422"/>
      <c r="X179" s="422"/>
      <c r="Y179" s="422"/>
      <c r="Z179" s="422"/>
      <c r="AA179" s="422"/>
      <c r="AB179" s="422"/>
      <c r="AC179" s="422"/>
      <c r="AD179" s="422"/>
      <c r="AE179" s="422"/>
      <c r="AF179" s="422"/>
      <c r="AG179" s="422"/>
      <c r="AH179" s="422"/>
      <c r="AI179" s="2"/>
    </row>
    <row r="180" spans="1:35">
      <c r="A180" s="421">
        <v>173</v>
      </c>
      <c r="B180" s="422"/>
      <c r="C180" s="422"/>
      <c r="D180" s="422"/>
      <c r="E180" s="422"/>
      <c r="F180" s="422"/>
      <c r="G180" s="422"/>
      <c r="H180" s="422"/>
      <c r="I180" s="422"/>
      <c r="J180" s="422"/>
      <c r="K180" s="422"/>
      <c r="L180" s="422"/>
      <c r="M180" s="422"/>
      <c r="N180" s="422"/>
      <c r="O180" s="422"/>
      <c r="P180" s="422"/>
      <c r="Q180" s="422"/>
      <c r="R180" s="422"/>
      <c r="S180" s="422"/>
      <c r="T180" s="422"/>
      <c r="U180" s="422"/>
      <c r="V180" s="422"/>
      <c r="W180" s="422"/>
      <c r="X180" s="422"/>
      <c r="Y180" s="422"/>
      <c r="Z180" s="422"/>
      <c r="AA180" s="422"/>
      <c r="AB180" s="422"/>
      <c r="AC180" s="422"/>
      <c r="AD180" s="422"/>
      <c r="AE180" s="422"/>
      <c r="AF180" s="422"/>
      <c r="AG180" s="422"/>
      <c r="AH180" s="422"/>
      <c r="AI180" s="2"/>
    </row>
    <row r="181" spans="1:35">
      <c r="A181" s="421">
        <v>174</v>
      </c>
      <c r="B181" s="422"/>
      <c r="C181" s="422"/>
      <c r="D181" s="422"/>
      <c r="E181" s="422"/>
      <c r="F181" s="422"/>
      <c r="G181" s="422"/>
      <c r="H181" s="422"/>
      <c r="I181" s="422"/>
      <c r="J181" s="422"/>
      <c r="K181" s="422"/>
      <c r="L181" s="422"/>
      <c r="M181" s="422"/>
      <c r="N181" s="422"/>
      <c r="O181" s="422"/>
      <c r="P181" s="422"/>
      <c r="Q181" s="422"/>
      <c r="R181" s="422"/>
      <c r="S181" s="422"/>
      <c r="T181" s="422"/>
      <c r="U181" s="422"/>
      <c r="V181" s="422"/>
      <c r="W181" s="422"/>
      <c r="X181" s="422"/>
      <c r="Y181" s="422"/>
      <c r="Z181" s="422"/>
      <c r="AA181" s="422"/>
      <c r="AB181" s="422"/>
      <c r="AC181" s="422"/>
      <c r="AD181" s="422"/>
      <c r="AE181" s="422"/>
      <c r="AF181" s="422"/>
      <c r="AG181" s="422"/>
      <c r="AH181" s="422"/>
      <c r="AI181" s="2"/>
    </row>
    <row r="182" spans="1:35">
      <c r="A182" s="421">
        <v>175</v>
      </c>
      <c r="B182" s="422"/>
      <c r="C182" s="422"/>
      <c r="D182" s="422"/>
      <c r="E182" s="422"/>
      <c r="F182" s="422"/>
      <c r="G182" s="422"/>
      <c r="H182" s="422"/>
      <c r="I182" s="422"/>
      <c r="J182" s="422"/>
      <c r="K182" s="422"/>
      <c r="L182" s="422"/>
      <c r="M182" s="422"/>
      <c r="N182" s="422"/>
      <c r="O182" s="422"/>
      <c r="P182" s="422"/>
      <c r="Q182" s="422"/>
      <c r="R182" s="422"/>
      <c r="S182" s="422"/>
      <c r="T182" s="422"/>
      <c r="U182" s="422"/>
      <c r="V182" s="422"/>
      <c r="W182" s="422"/>
      <c r="X182" s="422"/>
      <c r="Y182" s="422"/>
      <c r="Z182" s="422"/>
      <c r="AA182" s="422"/>
      <c r="AB182" s="422"/>
      <c r="AC182" s="422"/>
      <c r="AD182" s="422"/>
      <c r="AE182" s="422"/>
      <c r="AF182" s="422"/>
      <c r="AG182" s="422"/>
      <c r="AH182" s="422"/>
      <c r="AI182" s="2"/>
    </row>
    <row r="183" spans="1:35">
      <c r="A183" s="421">
        <v>176</v>
      </c>
      <c r="B183" s="422"/>
      <c r="C183" s="422"/>
      <c r="D183" s="422"/>
      <c r="E183" s="422"/>
      <c r="F183" s="422"/>
      <c r="G183" s="422"/>
      <c r="H183" s="422"/>
      <c r="I183" s="422"/>
      <c r="J183" s="422"/>
      <c r="K183" s="422"/>
      <c r="L183" s="422"/>
      <c r="M183" s="422"/>
      <c r="N183" s="422"/>
      <c r="O183" s="422"/>
      <c r="P183" s="422"/>
      <c r="Q183" s="422"/>
      <c r="R183" s="422"/>
      <c r="S183" s="422"/>
      <c r="T183" s="422"/>
      <c r="U183" s="422"/>
      <c r="V183" s="422"/>
      <c r="W183" s="422"/>
      <c r="X183" s="422"/>
      <c r="Y183" s="422"/>
      <c r="Z183" s="422"/>
      <c r="AA183" s="422"/>
      <c r="AB183" s="422"/>
      <c r="AC183" s="422"/>
      <c r="AD183" s="422"/>
      <c r="AE183" s="422"/>
      <c r="AF183" s="422"/>
      <c r="AG183" s="422"/>
      <c r="AH183" s="422"/>
      <c r="AI183" s="2"/>
    </row>
    <row r="184" spans="1:35">
      <c r="A184" s="421">
        <v>177</v>
      </c>
      <c r="B184" s="422"/>
      <c r="C184" s="422"/>
      <c r="D184" s="422"/>
      <c r="E184" s="422"/>
      <c r="F184" s="422"/>
      <c r="G184" s="422"/>
      <c r="H184" s="422"/>
      <c r="I184" s="422"/>
      <c r="J184" s="422"/>
      <c r="K184" s="422"/>
      <c r="L184" s="422"/>
      <c r="M184" s="422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  <c r="Y184" s="422"/>
      <c r="Z184" s="422"/>
      <c r="AA184" s="422"/>
      <c r="AB184" s="422"/>
      <c r="AC184" s="422"/>
      <c r="AD184" s="422"/>
      <c r="AE184" s="422"/>
      <c r="AF184" s="422"/>
      <c r="AG184" s="422"/>
      <c r="AH184" s="422"/>
      <c r="AI184" s="2"/>
    </row>
    <row r="185" spans="1:35">
      <c r="A185" s="421">
        <v>178</v>
      </c>
      <c r="B185" s="422"/>
      <c r="C185" s="422"/>
      <c r="D185" s="422"/>
      <c r="E185" s="422"/>
      <c r="F185" s="422"/>
      <c r="G185" s="422"/>
      <c r="H185" s="422"/>
      <c r="I185" s="422"/>
      <c r="J185" s="422"/>
      <c r="K185" s="422"/>
      <c r="L185" s="422"/>
      <c r="M185" s="422"/>
      <c r="N185" s="422"/>
      <c r="O185" s="422"/>
      <c r="P185" s="422"/>
      <c r="Q185" s="422"/>
      <c r="R185" s="422"/>
      <c r="S185" s="422"/>
      <c r="T185" s="422"/>
      <c r="U185" s="422"/>
      <c r="V185" s="422"/>
      <c r="W185" s="422"/>
      <c r="X185" s="422"/>
      <c r="Y185" s="422"/>
      <c r="Z185" s="422"/>
      <c r="AA185" s="422"/>
      <c r="AB185" s="422"/>
      <c r="AC185" s="422"/>
      <c r="AD185" s="422"/>
      <c r="AE185" s="422"/>
      <c r="AF185" s="422"/>
      <c r="AG185" s="422"/>
      <c r="AH185" s="422"/>
      <c r="AI185" s="2"/>
    </row>
    <row r="186" spans="1:35">
      <c r="A186" s="421">
        <v>179</v>
      </c>
      <c r="B186" s="422"/>
      <c r="C186" s="422"/>
      <c r="D186" s="422"/>
      <c r="E186" s="422"/>
      <c r="F186" s="422"/>
      <c r="G186" s="422"/>
      <c r="H186" s="422"/>
      <c r="I186" s="422"/>
      <c r="J186" s="422"/>
      <c r="K186" s="422"/>
      <c r="L186" s="422"/>
      <c r="M186" s="422"/>
      <c r="N186" s="422"/>
      <c r="O186" s="422"/>
      <c r="P186" s="422"/>
      <c r="Q186" s="422"/>
      <c r="R186" s="422"/>
      <c r="S186" s="422"/>
      <c r="T186" s="422"/>
      <c r="U186" s="422"/>
      <c r="V186" s="422"/>
      <c r="W186" s="422"/>
      <c r="X186" s="422"/>
      <c r="Y186" s="422"/>
      <c r="Z186" s="422"/>
      <c r="AA186" s="422"/>
      <c r="AB186" s="422"/>
      <c r="AC186" s="422"/>
      <c r="AD186" s="422"/>
      <c r="AE186" s="422"/>
      <c r="AF186" s="422"/>
      <c r="AG186" s="422"/>
      <c r="AH186" s="422"/>
      <c r="AI186" s="2"/>
    </row>
    <row r="187" spans="1:35">
      <c r="A187" s="421">
        <v>180</v>
      </c>
      <c r="B187" s="422"/>
      <c r="C187" s="422"/>
      <c r="D187" s="422"/>
      <c r="E187" s="422"/>
      <c r="F187" s="422"/>
      <c r="G187" s="422"/>
      <c r="H187" s="422"/>
      <c r="I187" s="422"/>
      <c r="J187" s="422"/>
      <c r="K187" s="422"/>
      <c r="L187" s="422"/>
      <c r="M187" s="422"/>
      <c r="N187" s="422"/>
      <c r="O187" s="422"/>
      <c r="P187" s="422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2"/>
    </row>
    <row r="188" spans="1:35">
      <c r="A188" s="421">
        <v>181</v>
      </c>
      <c r="B188" s="422"/>
      <c r="C188" s="422"/>
      <c r="D188" s="422"/>
      <c r="E188" s="422"/>
      <c r="F188" s="422"/>
      <c r="G188" s="422"/>
      <c r="H188" s="422"/>
      <c r="I188" s="422"/>
      <c r="J188" s="422"/>
      <c r="K188" s="422"/>
      <c r="L188" s="422"/>
      <c r="M188" s="422"/>
      <c r="N188" s="422"/>
      <c r="O188" s="422"/>
      <c r="P188" s="422"/>
      <c r="Q188" s="422"/>
      <c r="R188" s="422"/>
      <c r="S188" s="422"/>
      <c r="T188" s="422"/>
      <c r="U188" s="422"/>
      <c r="V188" s="422"/>
      <c r="W188" s="422"/>
      <c r="X188" s="422"/>
      <c r="Y188" s="422"/>
      <c r="Z188" s="422"/>
      <c r="AA188" s="422"/>
      <c r="AB188" s="422"/>
      <c r="AC188" s="422"/>
      <c r="AD188" s="422"/>
      <c r="AE188" s="422"/>
      <c r="AF188" s="422"/>
      <c r="AG188" s="422"/>
      <c r="AH188" s="422"/>
      <c r="AI188" s="2"/>
    </row>
    <row r="189" spans="1:35">
      <c r="A189" s="421">
        <v>182</v>
      </c>
      <c r="B189" s="422"/>
      <c r="C189" s="422"/>
      <c r="D189" s="422"/>
      <c r="E189" s="422"/>
      <c r="F189" s="422"/>
      <c r="G189" s="422"/>
      <c r="H189" s="422"/>
      <c r="I189" s="422"/>
      <c r="J189" s="422"/>
      <c r="K189" s="422"/>
      <c r="L189" s="422"/>
      <c r="M189" s="422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  <c r="Y189" s="422"/>
      <c r="Z189" s="422"/>
      <c r="AA189" s="422"/>
      <c r="AB189" s="422"/>
      <c r="AC189" s="422"/>
      <c r="AD189" s="422"/>
      <c r="AE189" s="422"/>
      <c r="AF189" s="422"/>
      <c r="AG189" s="422"/>
      <c r="AH189" s="422"/>
      <c r="AI189" s="2"/>
    </row>
    <row r="190" spans="1:35">
      <c r="A190" s="421">
        <v>183</v>
      </c>
      <c r="B190" s="422"/>
      <c r="C190" s="422"/>
      <c r="D190" s="422"/>
      <c r="E190" s="422"/>
      <c r="F190" s="422"/>
      <c r="G190" s="422"/>
      <c r="H190" s="422"/>
      <c r="I190" s="422"/>
      <c r="J190" s="422"/>
      <c r="K190" s="422"/>
      <c r="L190" s="422"/>
      <c r="M190" s="422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  <c r="Y190" s="422"/>
      <c r="Z190" s="422"/>
      <c r="AA190" s="422"/>
      <c r="AB190" s="422"/>
      <c r="AC190" s="422"/>
      <c r="AD190" s="422"/>
      <c r="AE190" s="422"/>
      <c r="AF190" s="422"/>
      <c r="AG190" s="422"/>
      <c r="AH190" s="422"/>
      <c r="AI190" s="2"/>
    </row>
    <row r="191" spans="1:35">
      <c r="A191" s="421">
        <v>184</v>
      </c>
      <c r="B191" s="422"/>
      <c r="C191" s="422"/>
      <c r="D191" s="422"/>
      <c r="E191" s="422"/>
      <c r="F191" s="422"/>
      <c r="G191" s="422"/>
      <c r="H191" s="422"/>
      <c r="I191" s="422"/>
      <c r="J191" s="422"/>
      <c r="K191" s="422"/>
      <c r="L191" s="422"/>
      <c r="M191" s="422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2"/>
    </row>
    <row r="192" spans="1:35">
      <c r="A192" s="421">
        <v>185</v>
      </c>
      <c r="B192" s="422"/>
      <c r="C192" s="422"/>
      <c r="D192" s="422"/>
      <c r="E192" s="422"/>
      <c r="F192" s="422"/>
      <c r="G192" s="422"/>
      <c r="H192" s="422"/>
      <c r="I192" s="422"/>
      <c r="J192" s="422"/>
      <c r="K192" s="422"/>
      <c r="L192" s="422"/>
      <c r="M192" s="422"/>
      <c r="N192" s="422"/>
      <c r="O192" s="422"/>
      <c r="P192" s="422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2"/>
    </row>
    <row r="193" spans="1:35">
      <c r="A193" s="421">
        <v>186</v>
      </c>
      <c r="B193" s="422"/>
      <c r="C193" s="422"/>
      <c r="D193" s="422"/>
      <c r="E193" s="422"/>
      <c r="F193" s="422"/>
      <c r="G193" s="422"/>
      <c r="H193" s="422"/>
      <c r="I193" s="422"/>
      <c r="J193" s="422"/>
      <c r="K193" s="422"/>
      <c r="L193" s="422"/>
      <c r="M193" s="422"/>
      <c r="N193" s="422"/>
      <c r="O193" s="422"/>
      <c r="P193" s="422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2"/>
    </row>
    <row r="194" spans="1:35">
      <c r="A194" s="421">
        <v>187</v>
      </c>
      <c r="B194" s="422"/>
      <c r="C194" s="422"/>
      <c r="D194" s="422"/>
      <c r="E194" s="422"/>
      <c r="F194" s="422"/>
      <c r="G194" s="422"/>
      <c r="H194" s="422"/>
      <c r="I194" s="422"/>
      <c r="J194" s="422"/>
      <c r="K194" s="422"/>
      <c r="L194" s="422"/>
      <c r="M194" s="422"/>
      <c r="N194" s="422"/>
      <c r="O194" s="422"/>
      <c r="P194" s="422"/>
      <c r="Q194" s="422"/>
      <c r="R194" s="422"/>
      <c r="S194" s="422"/>
      <c r="T194" s="422"/>
      <c r="U194" s="422"/>
      <c r="V194" s="422"/>
      <c r="W194" s="422"/>
      <c r="X194" s="422"/>
      <c r="Y194" s="422"/>
      <c r="Z194" s="422"/>
      <c r="AA194" s="422"/>
      <c r="AB194" s="422"/>
      <c r="AC194" s="422"/>
      <c r="AD194" s="422"/>
      <c r="AE194" s="422"/>
      <c r="AF194" s="422"/>
      <c r="AG194" s="422"/>
      <c r="AH194" s="422"/>
      <c r="AI194" s="2"/>
    </row>
    <row r="195" spans="1:35">
      <c r="A195" s="421">
        <v>188</v>
      </c>
      <c r="B195" s="422"/>
      <c r="C195" s="422"/>
      <c r="D195" s="422"/>
      <c r="E195" s="422"/>
      <c r="F195" s="422"/>
      <c r="G195" s="422"/>
      <c r="H195" s="422"/>
      <c r="I195" s="422"/>
      <c r="J195" s="422"/>
      <c r="K195" s="422"/>
      <c r="L195" s="422"/>
      <c r="M195" s="422"/>
      <c r="N195" s="422"/>
      <c r="O195" s="422"/>
      <c r="P195" s="422"/>
      <c r="Q195" s="422"/>
      <c r="R195" s="422"/>
      <c r="S195" s="422"/>
      <c r="T195" s="422"/>
      <c r="U195" s="422"/>
      <c r="V195" s="422"/>
      <c r="W195" s="422"/>
      <c r="X195" s="422"/>
      <c r="Y195" s="422"/>
      <c r="Z195" s="422"/>
      <c r="AA195" s="422"/>
      <c r="AB195" s="422"/>
      <c r="AC195" s="422"/>
      <c r="AD195" s="422"/>
      <c r="AE195" s="422"/>
      <c r="AF195" s="422"/>
      <c r="AG195" s="422"/>
      <c r="AH195" s="422"/>
      <c r="AI195" s="2"/>
    </row>
    <row r="196" spans="1:35">
      <c r="A196" s="421">
        <v>189</v>
      </c>
      <c r="B196" s="422"/>
      <c r="C196" s="422"/>
      <c r="D196" s="422"/>
      <c r="E196" s="422"/>
      <c r="F196" s="422"/>
      <c r="G196" s="422"/>
      <c r="H196" s="422"/>
      <c r="I196" s="422"/>
      <c r="J196" s="422"/>
      <c r="K196" s="422"/>
      <c r="L196" s="422"/>
      <c r="M196" s="422"/>
      <c r="N196" s="422"/>
      <c r="O196" s="422"/>
      <c r="P196" s="422"/>
      <c r="Q196" s="422"/>
      <c r="R196" s="422"/>
      <c r="S196" s="422"/>
      <c r="T196" s="422"/>
      <c r="U196" s="422"/>
      <c r="V196" s="422"/>
      <c r="W196" s="422"/>
      <c r="X196" s="422"/>
      <c r="Y196" s="422"/>
      <c r="Z196" s="422"/>
      <c r="AA196" s="422"/>
      <c r="AB196" s="422"/>
      <c r="AC196" s="422"/>
      <c r="AD196" s="422"/>
      <c r="AE196" s="422"/>
      <c r="AF196" s="422"/>
      <c r="AG196" s="422"/>
      <c r="AH196" s="422"/>
      <c r="AI196" s="2"/>
    </row>
    <row r="197" spans="1:35">
      <c r="A197" s="421">
        <v>190</v>
      </c>
      <c r="B197" s="422"/>
      <c r="C197" s="422"/>
      <c r="D197" s="422"/>
      <c r="E197" s="422"/>
      <c r="F197" s="422"/>
      <c r="G197" s="422"/>
      <c r="H197" s="422"/>
      <c r="I197" s="422"/>
      <c r="J197" s="422"/>
      <c r="K197" s="422"/>
      <c r="L197" s="422"/>
      <c r="M197" s="422"/>
      <c r="N197" s="422"/>
      <c r="O197" s="422"/>
      <c r="P197" s="422"/>
      <c r="Q197" s="422"/>
      <c r="R197" s="422"/>
      <c r="S197" s="422"/>
      <c r="T197" s="422"/>
      <c r="U197" s="422"/>
      <c r="V197" s="422"/>
      <c r="W197" s="422"/>
      <c r="X197" s="422"/>
      <c r="Y197" s="422"/>
      <c r="Z197" s="422"/>
      <c r="AA197" s="422"/>
      <c r="AB197" s="422"/>
      <c r="AC197" s="422"/>
      <c r="AD197" s="422"/>
      <c r="AE197" s="422"/>
      <c r="AF197" s="422"/>
      <c r="AG197" s="422"/>
      <c r="AH197" s="422"/>
      <c r="AI197" s="2"/>
    </row>
    <row r="198" spans="1:35">
      <c r="A198" s="421">
        <v>191</v>
      </c>
      <c r="B198" s="422"/>
      <c r="C198" s="422"/>
      <c r="D198" s="422"/>
      <c r="E198" s="422"/>
      <c r="F198" s="422"/>
      <c r="G198" s="422"/>
      <c r="H198" s="422"/>
      <c r="I198" s="422"/>
      <c r="J198" s="422"/>
      <c r="K198" s="422"/>
      <c r="L198" s="422"/>
      <c r="M198" s="422"/>
      <c r="N198" s="422"/>
      <c r="O198" s="422"/>
      <c r="P198" s="422"/>
      <c r="Q198" s="422"/>
      <c r="R198" s="422"/>
      <c r="S198" s="422"/>
      <c r="T198" s="422"/>
      <c r="U198" s="422"/>
      <c r="V198" s="422"/>
      <c r="W198" s="422"/>
      <c r="X198" s="422"/>
      <c r="Y198" s="422"/>
      <c r="Z198" s="422"/>
      <c r="AA198" s="422"/>
      <c r="AB198" s="422"/>
      <c r="AC198" s="422"/>
      <c r="AD198" s="422"/>
      <c r="AE198" s="422"/>
      <c r="AF198" s="422"/>
      <c r="AG198" s="422"/>
      <c r="AH198" s="422"/>
      <c r="AI198" s="2"/>
    </row>
    <row r="199" spans="1:35">
      <c r="A199" s="421">
        <v>192</v>
      </c>
      <c r="B199" s="422"/>
      <c r="C199" s="422"/>
      <c r="D199" s="422"/>
      <c r="E199" s="422"/>
      <c r="F199" s="422"/>
      <c r="G199" s="422"/>
      <c r="H199" s="422"/>
      <c r="I199" s="422"/>
      <c r="J199" s="422"/>
      <c r="K199" s="422"/>
      <c r="L199" s="422"/>
      <c r="M199" s="422"/>
      <c r="N199" s="422"/>
      <c r="O199" s="422"/>
      <c r="P199" s="422"/>
      <c r="Q199" s="422"/>
      <c r="R199" s="422"/>
      <c r="S199" s="422"/>
      <c r="T199" s="422"/>
      <c r="U199" s="422"/>
      <c r="V199" s="422"/>
      <c r="W199" s="422"/>
      <c r="X199" s="422"/>
      <c r="Y199" s="422"/>
      <c r="Z199" s="422"/>
      <c r="AA199" s="422"/>
      <c r="AB199" s="422"/>
      <c r="AC199" s="422"/>
      <c r="AD199" s="422"/>
      <c r="AE199" s="422"/>
      <c r="AF199" s="422"/>
      <c r="AG199" s="422"/>
      <c r="AH199" s="422"/>
      <c r="AI199" s="2"/>
    </row>
    <row r="200" spans="1:35">
      <c r="A200" s="421">
        <v>193</v>
      </c>
      <c r="B200" s="422"/>
      <c r="C200" s="422"/>
      <c r="D200" s="422"/>
      <c r="E200" s="422"/>
      <c r="F200" s="422"/>
      <c r="G200" s="422"/>
      <c r="H200" s="422"/>
      <c r="I200" s="422"/>
      <c r="J200" s="422"/>
      <c r="K200" s="422"/>
      <c r="L200" s="422"/>
      <c r="M200" s="422"/>
      <c r="N200" s="422"/>
      <c r="O200" s="422"/>
      <c r="P200" s="422"/>
      <c r="Q200" s="422"/>
      <c r="R200" s="422"/>
      <c r="S200" s="422"/>
      <c r="T200" s="422"/>
      <c r="U200" s="422"/>
      <c r="V200" s="422"/>
      <c r="W200" s="422"/>
      <c r="X200" s="422"/>
      <c r="Y200" s="422"/>
      <c r="Z200" s="422"/>
      <c r="AA200" s="422"/>
      <c r="AB200" s="422"/>
      <c r="AC200" s="422"/>
      <c r="AD200" s="422"/>
      <c r="AE200" s="422"/>
      <c r="AF200" s="422"/>
      <c r="AG200" s="422"/>
      <c r="AH200" s="422"/>
      <c r="AI200" s="2"/>
    </row>
    <row r="201" spans="1:35">
      <c r="A201" s="421">
        <v>194</v>
      </c>
      <c r="B201" s="422"/>
      <c r="C201" s="422"/>
      <c r="D201" s="422"/>
      <c r="E201" s="422"/>
      <c r="F201" s="422"/>
      <c r="G201" s="422"/>
      <c r="H201" s="422"/>
      <c r="I201" s="422"/>
      <c r="J201" s="422"/>
      <c r="K201" s="422"/>
      <c r="L201" s="422"/>
      <c r="M201" s="422"/>
      <c r="N201" s="422"/>
      <c r="O201" s="422"/>
      <c r="P201" s="422"/>
      <c r="Q201" s="422"/>
      <c r="R201" s="422"/>
      <c r="S201" s="422"/>
      <c r="T201" s="422"/>
      <c r="U201" s="422"/>
      <c r="V201" s="422"/>
      <c r="W201" s="422"/>
      <c r="X201" s="422"/>
      <c r="Y201" s="422"/>
      <c r="Z201" s="422"/>
      <c r="AA201" s="422"/>
      <c r="AB201" s="422"/>
      <c r="AC201" s="422"/>
      <c r="AD201" s="422"/>
      <c r="AE201" s="422"/>
      <c r="AF201" s="422"/>
      <c r="AG201" s="422"/>
      <c r="AH201" s="422"/>
      <c r="AI201" s="2"/>
    </row>
    <row r="202" spans="1:35">
      <c r="A202" s="421">
        <v>195</v>
      </c>
      <c r="B202" s="422"/>
      <c r="C202" s="422"/>
      <c r="D202" s="422"/>
      <c r="E202" s="422"/>
      <c r="F202" s="422"/>
      <c r="G202" s="422"/>
      <c r="H202" s="422"/>
      <c r="I202" s="422"/>
      <c r="J202" s="422"/>
      <c r="K202" s="422"/>
      <c r="L202" s="422"/>
      <c r="M202" s="422"/>
      <c r="N202" s="422"/>
      <c r="O202" s="422"/>
      <c r="P202" s="422"/>
      <c r="Q202" s="422"/>
      <c r="R202" s="422"/>
      <c r="S202" s="422"/>
      <c r="T202" s="422"/>
      <c r="U202" s="422"/>
      <c r="V202" s="422"/>
      <c r="W202" s="422"/>
      <c r="X202" s="422"/>
      <c r="Y202" s="422"/>
      <c r="Z202" s="422"/>
      <c r="AA202" s="422"/>
      <c r="AB202" s="422"/>
      <c r="AC202" s="422"/>
      <c r="AD202" s="422"/>
      <c r="AE202" s="422"/>
      <c r="AF202" s="422"/>
      <c r="AG202" s="422"/>
      <c r="AH202" s="422"/>
      <c r="AI202" s="2"/>
    </row>
    <row r="203" spans="1:35">
      <c r="A203" s="421">
        <v>196</v>
      </c>
      <c r="B203" s="422"/>
      <c r="C203" s="422"/>
      <c r="D203" s="422"/>
      <c r="E203" s="422"/>
      <c r="F203" s="422"/>
      <c r="G203" s="422"/>
      <c r="H203" s="422"/>
      <c r="I203" s="422"/>
      <c r="J203" s="422"/>
      <c r="K203" s="422"/>
      <c r="L203" s="422"/>
      <c r="M203" s="422"/>
      <c r="N203" s="422"/>
      <c r="O203" s="422"/>
      <c r="P203" s="422"/>
      <c r="Q203" s="422"/>
      <c r="R203" s="422"/>
      <c r="S203" s="422"/>
      <c r="T203" s="422"/>
      <c r="U203" s="422"/>
      <c r="V203" s="422"/>
      <c r="W203" s="422"/>
      <c r="X203" s="422"/>
      <c r="Y203" s="422"/>
      <c r="Z203" s="422"/>
      <c r="AA203" s="422"/>
      <c r="AB203" s="422"/>
      <c r="AC203" s="422"/>
      <c r="AD203" s="422"/>
      <c r="AE203" s="422"/>
      <c r="AF203" s="422"/>
      <c r="AG203" s="422"/>
      <c r="AH203" s="422"/>
      <c r="AI203" s="2"/>
    </row>
    <row r="204" spans="1:35">
      <c r="A204" s="421">
        <v>197</v>
      </c>
      <c r="B204" s="422"/>
      <c r="C204" s="422"/>
      <c r="D204" s="422"/>
      <c r="E204" s="422"/>
      <c r="F204" s="422"/>
      <c r="G204" s="422"/>
      <c r="H204" s="422"/>
      <c r="I204" s="422"/>
      <c r="J204" s="422"/>
      <c r="K204" s="422"/>
      <c r="L204" s="422"/>
      <c r="M204" s="422"/>
      <c r="N204" s="422"/>
      <c r="O204" s="422"/>
      <c r="P204" s="422"/>
      <c r="Q204" s="422"/>
      <c r="R204" s="422"/>
      <c r="S204" s="422"/>
      <c r="T204" s="422"/>
      <c r="U204" s="422"/>
      <c r="V204" s="422"/>
      <c r="W204" s="422"/>
      <c r="X204" s="422"/>
      <c r="Y204" s="422"/>
      <c r="Z204" s="422"/>
      <c r="AA204" s="422"/>
      <c r="AB204" s="422"/>
      <c r="AC204" s="422"/>
      <c r="AD204" s="422"/>
      <c r="AE204" s="422"/>
      <c r="AF204" s="422"/>
      <c r="AG204" s="422"/>
      <c r="AH204" s="422"/>
      <c r="AI204" s="2"/>
    </row>
    <row r="205" spans="1:35">
      <c r="A205" s="421">
        <v>198</v>
      </c>
      <c r="B205" s="422"/>
      <c r="C205" s="422"/>
      <c r="D205" s="422"/>
      <c r="E205" s="422"/>
      <c r="F205" s="422"/>
      <c r="G205" s="422"/>
      <c r="H205" s="422"/>
      <c r="I205" s="422"/>
      <c r="J205" s="422"/>
      <c r="K205" s="422"/>
      <c r="L205" s="422"/>
      <c r="M205" s="422"/>
      <c r="N205" s="422"/>
      <c r="O205" s="422"/>
      <c r="P205" s="422"/>
      <c r="Q205" s="422"/>
      <c r="R205" s="422"/>
      <c r="S205" s="422"/>
      <c r="T205" s="422"/>
      <c r="U205" s="422"/>
      <c r="V205" s="422"/>
      <c r="W205" s="422"/>
      <c r="X205" s="422"/>
      <c r="Y205" s="422"/>
      <c r="Z205" s="422"/>
      <c r="AA205" s="422"/>
      <c r="AB205" s="422"/>
      <c r="AC205" s="422"/>
      <c r="AD205" s="422"/>
      <c r="AE205" s="422"/>
      <c r="AF205" s="422"/>
      <c r="AG205" s="422"/>
      <c r="AH205" s="422"/>
      <c r="AI205" s="2"/>
    </row>
    <row r="206" spans="1:35">
      <c r="A206" s="421">
        <v>199</v>
      </c>
      <c r="B206" s="422"/>
      <c r="C206" s="422"/>
      <c r="D206" s="422"/>
      <c r="E206" s="422"/>
      <c r="F206" s="422"/>
      <c r="G206" s="422"/>
      <c r="H206" s="422"/>
      <c r="I206" s="422"/>
      <c r="J206" s="422"/>
      <c r="K206" s="422"/>
      <c r="L206" s="422"/>
      <c r="M206" s="422"/>
      <c r="N206" s="422"/>
      <c r="O206" s="422"/>
      <c r="P206" s="422"/>
      <c r="Q206" s="422"/>
      <c r="R206" s="422"/>
      <c r="S206" s="422"/>
      <c r="T206" s="422"/>
      <c r="U206" s="422"/>
      <c r="V206" s="422"/>
      <c r="W206" s="422"/>
      <c r="X206" s="422"/>
      <c r="Y206" s="422"/>
      <c r="Z206" s="422"/>
      <c r="AA206" s="422"/>
      <c r="AB206" s="422"/>
      <c r="AC206" s="422"/>
      <c r="AD206" s="422"/>
      <c r="AE206" s="422"/>
      <c r="AF206" s="422"/>
      <c r="AG206" s="422"/>
      <c r="AH206" s="422"/>
      <c r="AI206" s="2"/>
    </row>
    <row r="207" spans="1:35">
      <c r="A207" s="421">
        <v>200</v>
      </c>
      <c r="B207" s="422"/>
      <c r="C207" s="422"/>
      <c r="D207" s="422"/>
      <c r="E207" s="422"/>
      <c r="F207" s="422"/>
      <c r="G207" s="422"/>
      <c r="H207" s="422"/>
      <c r="I207" s="422"/>
      <c r="J207" s="422"/>
      <c r="K207" s="422"/>
      <c r="L207" s="422"/>
      <c r="M207" s="422"/>
      <c r="N207" s="422"/>
      <c r="O207" s="422"/>
      <c r="P207" s="422"/>
      <c r="Q207" s="422"/>
      <c r="R207" s="422"/>
      <c r="S207" s="422"/>
      <c r="T207" s="422"/>
      <c r="U207" s="422"/>
      <c r="V207" s="422"/>
      <c r="W207" s="422"/>
      <c r="X207" s="422"/>
      <c r="Y207" s="422"/>
      <c r="Z207" s="422"/>
      <c r="AA207" s="422"/>
      <c r="AB207" s="422"/>
      <c r="AC207" s="422"/>
      <c r="AD207" s="422"/>
      <c r="AE207" s="422"/>
      <c r="AF207" s="422"/>
      <c r="AG207" s="422"/>
      <c r="AH207" s="422"/>
      <c r="AI207" s="2"/>
    </row>
    <row r="208" spans="1:35">
      <c r="A208" s="421">
        <v>201</v>
      </c>
      <c r="B208" s="422"/>
      <c r="C208" s="422"/>
      <c r="D208" s="422"/>
      <c r="E208" s="422"/>
      <c r="F208" s="422"/>
      <c r="G208" s="422"/>
      <c r="H208" s="422"/>
      <c r="I208" s="422"/>
      <c r="J208" s="422"/>
      <c r="K208" s="422"/>
      <c r="L208" s="422"/>
      <c r="M208" s="422"/>
      <c r="N208" s="422"/>
      <c r="O208" s="422"/>
      <c r="P208" s="422"/>
      <c r="Q208" s="422"/>
      <c r="R208" s="422"/>
      <c r="S208" s="422"/>
      <c r="T208" s="422"/>
      <c r="U208" s="422"/>
      <c r="V208" s="422"/>
      <c r="W208" s="422"/>
      <c r="X208" s="422"/>
      <c r="Y208" s="422"/>
      <c r="Z208" s="422"/>
      <c r="AA208" s="422"/>
      <c r="AB208" s="422"/>
      <c r="AC208" s="422"/>
      <c r="AD208" s="422"/>
      <c r="AE208" s="422"/>
      <c r="AF208" s="422"/>
      <c r="AG208" s="422"/>
      <c r="AH208" s="422"/>
      <c r="AI208" s="2"/>
    </row>
    <row r="209" spans="1:35">
      <c r="A209" s="421">
        <v>202</v>
      </c>
      <c r="B209" s="422"/>
      <c r="C209" s="422"/>
      <c r="D209" s="422"/>
      <c r="E209" s="422"/>
      <c r="F209" s="422"/>
      <c r="G209" s="422"/>
      <c r="H209" s="422"/>
      <c r="I209" s="422"/>
      <c r="J209" s="422"/>
      <c r="K209" s="422"/>
      <c r="L209" s="422"/>
      <c r="M209" s="422"/>
      <c r="N209" s="422"/>
      <c r="O209" s="422"/>
      <c r="P209" s="422"/>
      <c r="Q209" s="422"/>
      <c r="R209" s="422"/>
      <c r="S209" s="422"/>
      <c r="T209" s="422"/>
      <c r="U209" s="422"/>
      <c r="V209" s="422"/>
      <c r="W209" s="422"/>
      <c r="X209" s="422"/>
      <c r="Y209" s="422"/>
      <c r="Z209" s="422"/>
      <c r="AA209" s="422"/>
      <c r="AB209" s="422"/>
      <c r="AC209" s="422"/>
      <c r="AD209" s="422"/>
      <c r="AE209" s="422"/>
      <c r="AF209" s="422"/>
      <c r="AG209" s="422"/>
      <c r="AH209" s="422"/>
      <c r="AI209" s="2"/>
    </row>
    <row r="210" spans="1:35">
      <c r="A210" s="421">
        <v>203</v>
      </c>
      <c r="B210" s="422"/>
      <c r="C210" s="422"/>
      <c r="D210" s="422"/>
      <c r="E210" s="422"/>
      <c r="F210" s="422"/>
      <c r="G210" s="422"/>
      <c r="H210" s="422"/>
      <c r="I210" s="422"/>
      <c r="J210" s="422"/>
      <c r="K210" s="422"/>
      <c r="L210" s="422"/>
      <c r="M210" s="422"/>
      <c r="N210" s="422"/>
      <c r="O210" s="422"/>
      <c r="P210" s="422"/>
      <c r="Q210" s="422"/>
      <c r="R210" s="422"/>
      <c r="S210" s="422"/>
      <c r="T210" s="422"/>
      <c r="U210" s="422"/>
      <c r="V210" s="422"/>
      <c r="W210" s="422"/>
      <c r="X210" s="422"/>
      <c r="Y210" s="422"/>
      <c r="Z210" s="422"/>
      <c r="AA210" s="422"/>
      <c r="AB210" s="422"/>
      <c r="AC210" s="422"/>
      <c r="AD210" s="422"/>
      <c r="AE210" s="422"/>
      <c r="AF210" s="422"/>
      <c r="AG210" s="422"/>
      <c r="AH210" s="422"/>
      <c r="AI210" s="2"/>
    </row>
    <row r="211" spans="1:35">
      <c r="A211" s="421">
        <v>204</v>
      </c>
      <c r="B211" s="422"/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2"/>
    </row>
    <row r="212" spans="1:35">
      <c r="A212" s="421">
        <v>205</v>
      </c>
      <c r="B212" s="422"/>
      <c r="C212" s="422"/>
      <c r="D212" s="422"/>
      <c r="E212" s="422"/>
      <c r="F212" s="422"/>
      <c r="G212" s="422"/>
      <c r="H212" s="422"/>
      <c r="I212" s="422"/>
      <c r="J212" s="422"/>
      <c r="K212" s="422"/>
      <c r="L212" s="422"/>
      <c r="M212" s="422"/>
      <c r="N212" s="422"/>
      <c r="O212" s="422"/>
      <c r="P212" s="422"/>
      <c r="Q212" s="422"/>
      <c r="R212" s="422"/>
      <c r="S212" s="422"/>
      <c r="T212" s="422"/>
      <c r="U212" s="422"/>
      <c r="V212" s="422"/>
      <c r="W212" s="422"/>
      <c r="X212" s="422"/>
      <c r="Y212" s="422"/>
      <c r="Z212" s="422"/>
      <c r="AA212" s="422"/>
      <c r="AB212" s="422"/>
      <c r="AC212" s="422"/>
      <c r="AD212" s="422"/>
      <c r="AE212" s="422"/>
      <c r="AF212" s="422"/>
      <c r="AG212" s="422"/>
      <c r="AH212" s="422"/>
      <c r="AI212" s="2"/>
    </row>
    <row r="213" spans="1:35">
      <c r="A213" s="421">
        <v>206</v>
      </c>
      <c r="B213" s="422"/>
      <c r="C213" s="422"/>
      <c r="D213" s="422"/>
      <c r="E213" s="422"/>
      <c r="F213" s="422"/>
      <c r="G213" s="422"/>
      <c r="H213" s="422"/>
      <c r="I213" s="422"/>
      <c r="J213" s="422"/>
      <c r="K213" s="422"/>
      <c r="L213" s="422"/>
      <c r="M213" s="422"/>
      <c r="N213" s="422"/>
      <c r="O213" s="422"/>
      <c r="P213" s="422"/>
      <c r="Q213" s="422"/>
      <c r="R213" s="422"/>
      <c r="S213" s="422"/>
      <c r="T213" s="422"/>
      <c r="U213" s="422"/>
      <c r="V213" s="422"/>
      <c r="W213" s="422"/>
      <c r="X213" s="422"/>
      <c r="Y213" s="422"/>
      <c r="Z213" s="422"/>
      <c r="AA213" s="422"/>
      <c r="AB213" s="422"/>
      <c r="AC213" s="422"/>
      <c r="AD213" s="422"/>
      <c r="AE213" s="422"/>
      <c r="AF213" s="422"/>
      <c r="AG213" s="422"/>
      <c r="AH213" s="422"/>
      <c r="AI213" s="2"/>
    </row>
    <row r="214" spans="1:35">
      <c r="A214" s="421">
        <v>207</v>
      </c>
      <c r="B214" s="422"/>
      <c r="C214" s="422"/>
      <c r="D214" s="422"/>
      <c r="E214" s="422"/>
      <c r="F214" s="422"/>
      <c r="G214" s="422"/>
      <c r="H214" s="422"/>
      <c r="I214" s="422"/>
      <c r="J214" s="422"/>
      <c r="K214" s="422"/>
      <c r="L214" s="422"/>
      <c r="M214" s="422"/>
      <c r="N214" s="422"/>
      <c r="O214" s="422"/>
      <c r="P214" s="422"/>
      <c r="Q214" s="422"/>
      <c r="R214" s="422"/>
      <c r="S214" s="422"/>
      <c r="T214" s="422"/>
      <c r="U214" s="422"/>
      <c r="V214" s="422"/>
      <c r="W214" s="422"/>
      <c r="X214" s="422"/>
      <c r="Y214" s="422"/>
      <c r="Z214" s="422"/>
      <c r="AA214" s="422"/>
      <c r="AB214" s="422"/>
      <c r="AC214" s="422"/>
      <c r="AD214" s="422"/>
      <c r="AE214" s="422"/>
      <c r="AF214" s="422"/>
      <c r="AG214" s="422"/>
      <c r="AH214" s="422"/>
      <c r="AI214" s="2"/>
    </row>
    <row r="215" spans="1:35">
      <c r="A215" s="421">
        <v>208</v>
      </c>
      <c r="B215" s="422"/>
      <c r="C215" s="422"/>
      <c r="D215" s="422"/>
      <c r="E215" s="422"/>
      <c r="F215" s="422"/>
      <c r="G215" s="422"/>
      <c r="H215" s="422"/>
      <c r="I215" s="422"/>
      <c r="J215" s="422"/>
      <c r="K215" s="422"/>
      <c r="L215" s="422"/>
      <c r="M215" s="422"/>
      <c r="N215" s="422"/>
      <c r="O215" s="422"/>
      <c r="P215" s="422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2"/>
    </row>
    <row r="216" spans="1:35">
      <c r="A216" s="421">
        <v>209</v>
      </c>
      <c r="B216" s="422"/>
      <c r="C216" s="422"/>
      <c r="D216" s="422"/>
      <c r="E216" s="422"/>
      <c r="F216" s="422"/>
      <c r="G216" s="422"/>
      <c r="H216" s="422"/>
      <c r="I216" s="422"/>
      <c r="J216" s="422"/>
      <c r="K216" s="422"/>
      <c r="L216" s="422"/>
      <c r="M216" s="422"/>
      <c r="N216" s="422"/>
      <c r="O216" s="422"/>
      <c r="P216" s="422"/>
      <c r="Q216" s="422"/>
      <c r="R216" s="422"/>
      <c r="S216" s="422"/>
      <c r="T216" s="422"/>
      <c r="U216" s="422"/>
      <c r="V216" s="422"/>
      <c r="W216" s="422"/>
      <c r="X216" s="422"/>
      <c r="Y216" s="422"/>
      <c r="Z216" s="422"/>
      <c r="AA216" s="422"/>
      <c r="AB216" s="422"/>
      <c r="AC216" s="422"/>
      <c r="AD216" s="422"/>
      <c r="AE216" s="422"/>
      <c r="AF216" s="422"/>
      <c r="AG216" s="422"/>
      <c r="AH216" s="422"/>
      <c r="AI216" s="2"/>
    </row>
    <row r="217" spans="1:35">
      <c r="A217" s="421">
        <v>210</v>
      </c>
      <c r="B217" s="422"/>
      <c r="C217" s="422"/>
      <c r="D217" s="422"/>
      <c r="E217" s="422"/>
      <c r="F217" s="422"/>
      <c r="G217" s="422"/>
      <c r="H217" s="422"/>
      <c r="I217" s="422"/>
      <c r="J217" s="422"/>
      <c r="K217" s="422"/>
      <c r="L217" s="422"/>
      <c r="M217" s="422"/>
      <c r="N217" s="422"/>
      <c r="O217" s="422"/>
      <c r="P217" s="422"/>
      <c r="Q217" s="422"/>
      <c r="R217" s="422"/>
      <c r="S217" s="422"/>
      <c r="T217" s="422"/>
      <c r="U217" s="422"/>
      <c r="V217" s="422"/>
      <c r="W217" s="422"/>
      <c r="X217" s="422"/>
      <c r="Y217" s="422"/>
      <c r="Z217" s="422"/>
      <c r="AA217" s="422"/>
      <c r="AB217" s="422"/>
      <c r="AC217" s="422"/>
      <c r="AD217" s="422"/>
      <c r="AE217" s="422"/>
      <c r="AF217" s="422"/>
      <c r="AG217" s="422"/>
      <c r="AH217" s="422"/>
      <c r="AI217" s="2"/>
    </row>
    <row r="218" spans="1:35">
      <c r="A218" s="421">
        <v>211</v>
      </c>
      <c r="B218" s="422"/>
      <c r="C218" s="422"/>
      <c r="D218" s="422"/>
      <c r="E218" s="422"/>
      <c r="F218" s="422"/>
      <c r="G218" s="422"/>
      <c r="H218" s="422"/>
      <c r="I218" s="422"/>
      <c r="J218" s="422"/>
      <c r="K218" s="422"/>
      <c r="L218" s="422"/>
      <c r="M218" s="422"/>
      <c r="N218" s="422"/>
      <c r="O218" s="422"/>
      <c r="P218" s="422"/>
      <c r="Q218" s="422"/>
      <c r="R218" s="422"/>
      <c r="S218" s="422"/>
      <c r="T218" s="422"/>
      <c r="U218" s="422"/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2"/>
    </row>
    <row r="219" spans="1:35">
      <c r="A219" s="421">
        <v>212</v>
      </c>
      <c r="B219" s="422"/>
      <c r="C219" s="422"/>
      <c r="D219" s="422"/>
      <c r="E219" s="422"/>
      <c r="F219" s="422"/>
      <c r="G219" s="422"/>
      <c r="H219" s="422"/>
      <c r="I219" s="422"/>
      <c r="J219" s="422"/>
      <c r="K219" s="422"/>
      <c r="L219" s="422"/>
      <c r="M219" s="422"/>
      <c r="N219" s="422"/>
      <c r="O219" s="422"/>
      <c r="P219" s="422"/>
      <c r="Q219" s="422"/>
      <c r="R219" s="422"/>
      <c r="S219" s="422"/>
      <c r="T219" s="422"/>
      <c r="U219" s="422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2"/>
    </row>
    <row r="220" spans="1:35">
      <c r="A220" s="421">
        <v>213</v>
      </c>
      <c r="B220" s="422"/>
      <c r="C220" s="422"/>
      <c r="D220" s="422"/>
      <c r="E220" s="422"/>
      <c r="F220" s="422"/>
      <c r="G220" s="422"/>
      <c r="H220" s="422"/>
      <c r="I220" s="422"/>
      <c r="J220" s="422"/>
      <c r="K220" s="422"/>
      <c r="L220" s="422"/>
      <c r="M220" s="422"/>
      <c r="N220" s="422"/>
      <c r="O220" s="422"/>
      <c r="P220" s="422"/>
      <c r="Q220" s="422"/>
      <c r="R220" s="422"/>
      <c r="S220" s="422"/>
      <c r="T220" s="422"/>
      <c r="U220" s="422"/>
      <c r="V220" s="422"/>
      <c r="W220" s="422"/>
      <c r="X220" s="422"/>
      <c r="Y220" s="422"/>
      <c r="Z220" s="422"/>
      <c r="AA220" s="422"/>
      <c r="AB220" s="422"/>
      <c r="AC220" s="422"/>
      <c r="AD220" s="422"/>
      <c r="AE220" s="422"/>
      <c r="AF220" s="422"/>
      <c r="AG220" s="422"/>
      <c r="AH220" s="422"/>
      <c r="AI220" s="2"/>
    </row>
    <row r="221" spans="1:35">
      <c r="A221" s="421">
        <v>214</v>
      </c>
      <c r="B221" s="422"/>
      <c r="C221" s="422"/>
      <c r="D221" s="422"/>
      <c r="E221" s="422"/>
      <c r="F221" s="422"/>
      <c r="G221" s="422"/>
      <c r="H221" s="422"/>
      <c r="I221" s="422"/>
      <c r="J221" s="422"/>
      <c r="K221" s="422"/>
      <c r="L221" s="422"/>
      <c r="M221" s="422"/>
      <c r="N221" s="422"/>
      <c r="O221" s="422"/>
      <c r="P221" s="422"/>
      <c r="Q221" s="422"/>
      <c r="R221" s="422"/>
      <c r="S221" s="422"/>
      <c r="T221" s="422"/>
      <c r="U221" s="422"/>
      <c r="V221" s="422"/>
      <c r="W221" s="422"/>
      <c r="X221" s="422"/>
      <c r="Y221" s="422"/>
      <c r="Z221" s="422"/>
      <c r="AA221" s="422"/>
      <c r="AB221" s="422"/>
      <c r="AC221" s="422"/>
      <c r="AD221" s="422"/>
      <c r="AE221" s="422"/>
      <c r="AF221" s="422"/>
      <c r="AG221" s="422"/>
      <c r="AH221" s="422"/>
      <c r="AI221" s="2"/>
    </row>
    <row r="222" spans="1:35">
      <c r="A222" s="421">
        <v>215</v>
      </c>
      <c r="B222" s="422"/>
      <c r="C222" s="422"/>
      <c r="D222" s="422"/>
      <c r="E222" s="422"/>
      <c r="F222" s="422"/>
      <c r="G222" s="422"/>
      <c r="H222" s="422"/>
      <c r="I222" s="422"/>
      <c r="J222" s="422"/>
      <c r="K222" s="422"/>
      <c r="L222" s="422"/>
      <c r="M222" s="422"/>
      <c r="N222" s="422"/>
      <c r="O222" s="422"/>
      <c r="P222" s="422"/>
      <c r="Q222" s="422"/>
      <c r="R222" s="422"/>
      <c r="S222" s="422"/>
      <c r="T222" s="422"/>
      <c r="U222" s="422"/>
      <c r="V222" s="422"/>
      <c r="W222" s="422"/>
      <c r="X222" s="422"/>
      <c r="Y222" s="422"/>
      <c r="Z222" s="422"/>
      <c r="AA222" s="422"/>
      <c r="AB222" s="422"/>
      <c r="AC222" s="422"/>
      <c r="AD222" s="422"/>
      <c r="AE222" s="422"/>
      <c r="AF222" s="422"/>
      <c r="AG222" s="422"/>
      <c r="AH222" s="422"/>
      <c r="AI222" s="2"/>
    </row>
    <row r="223" spans="1:35">
      <c r="A223" s="421">
        <v>216</v>
      </c>
      <c r="B223" s="422"/>
      <c r="C223" s="422"/>
      <c r="D223" s="422"/>
      <c r="E223" s="422"/>
      <c r="F223" s="422"/>
      <c r="G223" s="422"/>
      <c r="H223" s="422"/>
      <c r="I223" s="422"/>
      <c r="J223" s="422"/>
      <c r="K223" s="422"/>
      <c r="L223" s="422"/>
      <c r="M223" s="422"/>
      <c r="N223" s="422"/>
      <c r="O223" s="422"/>
      <c r="P223" s="422"/>
      <c r="Q223" s="422"/>
      <c r="R223" s="422"/>
      <c r="S223" s="422"/>
      <c r="T223" s="422"/>
      <c r="U223" s="422"/>
      <c r="V223" s="422"/>
      <c r="W223" s="422"/>
      <c r="X223" s="422"/>
      <c r="Y223" s="422"/>
      <c r="Z223" s="422"/>
      <c r="AA223" s="422"/>
      <c r="AB223" s="422"/>
      <c r="AC223" s="422"/>
      <c r="AD223" s="422"/>
      <c r="AE223" s="422"/>
      <c r="AF223" s="422"/>
      <c r="AG223" s="422"/>
      <c r="AH223" s="422"/>
      <c r="AI223" s="2"/>
    </row>
    <row r="224" spans="1:35">
      <c r="A224" s="421">
        <v>217</v>
      </c>
      <c r="B224" s="422"/>
      <c r="C224" s="422"/>
      <c r="D224" s="422"/>
      <c r="E224" s="422"/>
      <c r="F224" s="422"/>
      <c r="G224" s="422"/>
      <c r="H224" s="422"/>
      <c r="I224" s="422"/>
      <c r="J224" s="422"/>
      <c r="K224" s="422"/>
      <c r="L224" s="422"/>
      <c r="M224" s="422"/>
      <c r="N224" s="422"/>
      <c r="O224" s="422"/>
      <c r="P224" s="422"/>
      <c r="Q224" s="422"/>
      <c r="R224" s="422"/>
      <c r="S224" s="422"/>
      <c r="T224" s="422"/>
      <c r="U224" s="422"/>
      <c r="V224" s="422"/>
      <c r="W224" s="422"/>
      <c r="X224" s="422"/>
      <c r="Y224" s="422"/>
      <c r="Z224" s="422"/>
      <c r="AA224" s="422"/>
      <c r="AB224" s="422"/>
      <c r="AC224" s="422"/>
      <c r="AD224" s="422"/>
      <c r="AE224" s="422"/>
      <c r="AF224" s="422"/>
      <c r="AG224" s="422"/>
      <c r="AH224" s="422"/>
      <c r="AI224" s="2"/>
    </row>
    <row r="225" spans="1:35">
      <c r="A225" s="421">
        <v>218</v>
      </c>
      <c r="B225" s="422"/>
      <c r="C225" s="422"/>
      <c r="D225" s="422"/>
      <c r="E225" s="422"/>
      <c r="F225" s="422"/>
      <c r="G225" s="422"/>
      <c r="H225" s="422"/>
      <c r="I225" s="422"/>
      <c r="J225" s="422"/>
      <c r="K225" s="422"/>
      <c r="L225" s="422"/>
      <c r="M225" s="422"/>
      <c r="N225" s="422"/>
      <c r="O225" s="422"/>
      <c r="P225" s="422"/>
      <c r="Q225" s="422"/>
      <c r="R225" s="422"/>
      <c r="S225" s="422"/>
      <c r="T225" s="422"/>
      <c r="U225" s="422"/>
      <c r="V225" s="422"/>
      <c r="W225" s="422"/>
      <c r="X225" s="422"/>
      <c r="Y225" s="422"/>
      <c r="Z225" s="422"/>
      <c r="AA225" s="422"/>
      <c r="AB225" s="422"/>
      <c r="AC225" s="422"/>
      <c r="AD225" s="422"/>
      <c r="AE225" s="422"/>
      <c r="AF225" s="422"/>
      <c r="AG225" s="422"/>
      <c r="AH225" s="422"/>
      <c r="AI225" s="2"/>
    </row>
    <row r="226" spans="1:35">
      <c r="A226" s="421">
        <v>219</v>
      </c>
      <c r="B226" s="422"/>
      <c r="C226" s="422"/>
      <c r="D226" s="422"/>
      <c r="E226" s="422"/>
      <c r="F226" s="422"/>
      <c r="G226" s="422"/>
      <c r="H226" s="422"/>
      <c r="I226" s="422"/>
      <c r="J226" s="422"/>
      <c r="K226" s="422"/>
      <c r="L226" s="422"/>
      <c r="M226" s="422"/>
      <c r="N226" s="422"/>
      <c r="O226" s="422"/>
      <c r="P226" s="422"/>
      <c r="Q226" s="422"/>
      <c r="R226" s="422"/>
      <c r="S226" s="422"/>
      <c r="T226" s="422"/>
      <c r="U226" s="422"/>
      <c r="V226" s="422"/>
      <c r="W226" s="422"/>
      <c r="X226" s="422"/>
      <c r="Y226" s="422"/>
      <c r="Z226" s="422"/>
      <c r="AA226" s="422"/>
      <c r="AB226" s="422"/>
      <c r="AC226" s="422"/>
      <c r="AD226" s="422"/>
      <c r="AE226" s="422"/>
      <c r="AF226" s="422"/>
      <c r="AG226" s="422"/>
      <c r="AH226" s="422"/>
      <c r="AI226" s="2"/>
    </row>
    <row r="227" spans="1:35">
      <c r="A227" s="421">
        <v>220</v>
      </c>
      <c r="B227" s="422"/>
      <c r="C227" s="422"/>
      <c r="D227" s="422"/>
      <c r="E227" s="422"/>
      <c r="F227" s="422"/>
      <c r="G227" s="422"/>
      <c r="H227" s="422"/>
      <c r="I227" s="422"/>
      <c r="J227" s="422"/>
      <c r="K227" s="422"/>
      <c r="L227" s="422"/>
      <c r="M227" s="422"/>
      <c r="N227" s="422"/>
      <c r="O227" s="422"/>
      <c r="P227" s="422"/>
      <c r="Q227" s="422"/>
      <c r="R227" s="422"/>
      <c r="S227" s="422"/>
      <c r="T227" s="422"/>
      <c r="U227" s="422"/>
      <c r="V227" s="422"/>
      <c r="W227" s="422"/>
      <c r="X227" s="422"/>
      <c r="Y227" s="422"/>
      <c r="Z227" s="422"/>
      <c r="AA227" s="422"/>
      <c r="AB227" s="422"/>
      <c r="AC227" s="422"/>
      <c r="AD227" s="422"/>
      <c r="AE227" s="422"/>
      <c r="AF227" s="422"/>
      <c r="AG227" s="422"/>
      <c r="AH227" s="422"/>
      <c r="AI227" s="2"/>
    </row>
    <row r="228" spans="1:35">
      <c r="A228" s="421">
        <v>221</v>
      </c>
      <c r="B228" s="422"/>
      <c r="C228" s="422"/>
      <c r="D228" s="422"/>
      <c r="E228" s="422"/>
      <c r="F228" s="422"/>
      <c r="G228" s="422"/>
      <c r="H228" s="422"/>
      <c r="I228" s="422"/>
      <c r="J228" s="422"/>
      <c r="K228" s="422"/>
      <c r="L228" s="422"/>
      <c r="M228" s="422"/>
      <c r="N228" s="422"/>
      <c r="O228" s="422"/>
      <c r="P228" s="422"/>
      <c r="Q228" s="422"/>
      <c r="R228" s="422"/>
      <c r="S228" s="422"/>
      <c r="T228" s="422"/>
      <c r="U228" s="422"/>
      <c r="V228" s="422"/>
      <c r="W228" s="422"/>
      <c r="X228" s="422"/>
      <c r="Y228" s="422"/>
      <c r="Z228" s="422"/>
      <c r="AA228" s="422"/>
      <c r="AB228" s="422"/>
      <c r="AC228" s="422"/>
      <c r="AD228" s="422"/>
      <c r="AE228" s="422"/>
      <c r="AF228" s="422"/>
      <c r="AG228" s="422"/>
      <c r="AH228" s="422"/>
      <c r="AI228" s="2"/>
    </row>
    <row r="229" spans="1:35">
      <c r="A229" s="421">
        <v>222</v>
      </c>
      <c r="B229" s="422"/>
      <c r="C229" s="422"/>
      <c r="D229" s="422"/>
      <c r="E229" s="422"/>
      <c r="F229" s="422"/>
      <c r="G229" s="422"/>
      <c r="H229" s="422"/>
      <c r="I229" s="422"/>
      <c r="J229" s="422"/>
      <c r="K229" s="422"/>
      <c r="L229" s="422"/>
      <c r="M229" s="422"/>
      <c r="N229" s="422"/>
      <c r="O229" s="422"/>
      <c r="P229" s="422"/>
      <c r="Q229" s="422"/>
      <c r="R229" s="422"/>
      <c r="S229" s="422"/>
      <c r="T229" s="422"/>
      <c r="U229" s="422"/>
      <c r="V229" s="422"/>
      <c r="W229" s="422"/>
      <c r="X229" s="422"/>
      <c r="Y229" s="422"/>
      <c r="Z229" s="422"/>
      <c r="AA229" s="422"/>
      <c r="AB229" s="422"/>
      <c r="AC229" s="422"/>
      <c r="AD229" s="422"/>
      <c r="AE229" s="422"/>
      <c r="AF229" s="422"/>
      <c r="AG229" s="422"/>
      <c r="AH229" s="422"/>
      <c r="AI229" s="2"/>
    </row>
    <row r="230" spans="1:35">
      <c r="A230" s="421">
        <v>223</v>
      </c>
      <c r="B230" s="422"/>
      <c r="C230" s="422"/>
      <c r="D230" s="422"/>
      <c r="E230" s="422"/>
      <c r="F230" s="422"/>
      <c r="G230" s="422"/>
      <c r="H230" s="422"/>
      <c r="I230" s="422"/>
      <c r="J230" s="422"/>
      <c r="K230" s="422"/>
      <c r="L230" s="422"/>
      <c r="M230" s="422"/>
      <c r="N230" s="422"/>
      <c r="O230" s="422"/>
      <c r="P230" s="422"/>
      <c r="Q230" s="422"/>
      <c r="R230" s="422"/>
      <c r="S230" s="422"/>
      <c r="T230" s="422"/>
      <c r="U230" s="422"/>
      <c r="V230" s="422"/>
      <c r="W230" s="422"/>
      <c r="X230" s="422"/>
      <c r="Y230" s="422"/>
      <c r="Z230" s="422"/>
      <c r="AA230" s="422"/>
      <c r="AB230" s="422"/>
      <c r="AC230" s="422"/>
      <c r="AD230" s="422"/>
      <c r="AE230" s="422"/>
      <c r="AF230" s="422"/>
      <c r="AG230" s="422"/>
      <c r="AH230" s="422"/>
      <c r="AI230" s="2"/>
    </row>
    <row r="231" spans="1:35">
      <c r="A231" s="421">
        <v>224</v>
      </c>
      <c r="B231" s="422"/>
      <c r="C231" s="422"/>
      <c r="D231" s="422"/>
      <c r="E231" s="422"/>
      <c r="F231" s="422"/>
      <c r="G231" s="422"/>
      <c r="H231" s="422"/>
      <c r="I231" s="422"/>
      <c r="J231" s="422"/>
      <c r="K231" s="422"/>
      <c r="L231" s="422"/>
      <c r="M231" s="422"/>
      <c r="N231" s="422"/>
      <c r="O231" s="422"/>
      <c r="P231" s="422"/>
      <c r="Q231" s="422"/>
      <c r="R231" s="422"/>
      <c r="S231" s="422"/>
      <c r="T231" s="422"/>
      <c r="U231" s="422"/>
      <c r="V231" s="422"/>
      <c r="W231" s="422"/>
      <c r="X231" s="422"/>
      <c r="Y231" s="422"/>
      <c r="Z231" s="422"/>
      <c r="AA231" s="422"/>
      <c r="AB231" s="422"/>
      <c r="AC231" s="422"/>
      <c r="AD231" s="422"/>
      <c r="AE231" s="422"/>
      <c r="AF231" s="422"/>
      <c r="AG231" s="422"/>
      <c r="AH231" s="422"/>
      <c r="AI231" s="2"/>
    </row>
    <row r="232" spans="1:35">
      <c r="A232" s="421">
        <v>225</v>
      </c>
      <c r="B232" s="422"/>
      <c r="C232" s="422"/>
      <c r="D232" s="422"/>
      <c r="E232" s="422"/>
      <c r="F232" s="422"/>
      <c r="G232" s="422"/>
      <c r="H232" s="422"/>
      <c r="I232" s="422"/>
      <c r="J232" s="422"/>
      <c r="K232" s="422"/>
      <c r="L232" s="422"/>
      <c r="M232" s="422"/>
      <c r="N232" s="422"/>
      <c r="O232" s="422"/>
      <c r="P232" s="422"/>
      <c r="Q232" s="422"/>
      <c r="R232" s="422"/>
      <c r="S232" s="422"/>
      <c r="T232" s="422"/>
      <c r="U232" s="422"/>
      <c r="V232" s="422"/>
      <c r="W232" s="422"/>
      <c r="X232" s="422"/>
      <c r="Y232" s="422"/>
      <c r="Z232" s="422"/>
      <c r="AA232" s="422"/>
      <c r="AB232" s="422"/>
      <c r="AC232" s="422"/>
      <c r="AD232" s="422"/>
      <c r="AE232" s="422"/>
      <c r="AF232" s="422"/>
      <c r="AG232" s="422"/>
      <c r="AH232" s="422"/>
      <c r="AI232" s="2"/>
    </row>
    <row r="233" spans="1:35">
      <c r="A233" s="421">
        <v>226</v>
      </c>
      <c r="B233" s="422"/>
      <c r="C233" s="422"/>
      <c r="D233" s="422"/>
      <c r="E233" s="422"/>
      <c r="F233" s="422"/>
      <c r="G233" s="422"/>
      <c r="H233" s="422"/>
      <c r="I233" s="422"/>
      <c r="J233" s="422"/>
      <c r="K233" s="422"/>
      <c r="L233" s="422"/>
      <c r="M233" s="422"/>
      <c r="N233" s="422"/>
      <c r="O233" s="422"/>
      <c r="P233" s="422"/>
      <c r="Q233" s="422"/>
      <c r="R233" s="422"/>
      <c r="S233" s="422"/>
      <c r="T233" s="422"/>
      <c r="U233" s="422"/>
      <c r="V233" s="422"/>
      <c r="W233" s="422"/>
      <c r="X233" s="422"/>
      <c r="Y233" s="422"/>
      <c r="Z233" s="422"/>
      <c r="AA233" s="422"/>
      <c r="AB233" s="422"/>
      <c r="AC233" s="422"/>
      <c r="AD233" s="422"/>
      <c r="AE233" s="422"/>
      <c r="AF233" s="422"/>
      <c r="AG233" s="422"/>
      <c r="AH233" s="422"/>
      <c r="AI233" s="2"/>
    </row>
    <row r="234" spans="1:35">
      <c r="A234" s="421">
        <v>227</v>
      </c>
      <c r="B234" s="422"/>
      <c r="C234" s="422"/>
      <c r="D234" s="422"/>
      <c r="E234" s="422"/>
      <c r="F234" s="422"/>
      <c r="G234" s="422"/>
      <c r="H234" s="422"/>
      <c r="I234" s="422"/>
      <c r="J234" s="422"/>
      <c r="K234" s="422"/>
      <c r="L234" s="422"/>
      <c r="M234" s="422"/>
      <c r="N234" s="422"/>
      <c r="O234" s="422"/>
      <c r="P234" s="422"/>
      <c r="Q234" s="422"/>
      <c r="R234" s="422"/>
      <c r="S234" s="422"/>
      <c r="T234" s="422"/>
      <c r="U234" s="422"/>
      <c r="V234" s="422"/>
      <c r="W234" s="422"/>
      <c r="X234" s="422"/>
      <c r="Y234" s="422"/>
      <c r="Z234" s="422"/>
      <c r="AA234" s="422"/>
      <c r="AB234" s="422"/>
      <c r="AC234" s="422"/>
      <c r="AD234" s="422"/>
      <c r="AE234" s="422"/>
      <c r="AF234" s="422"/>
      <c r="AG234" s="422"/>
      <c r="AH234" s="422"/>
      <c r="AI234" s="2"/>
    </row>
    <row r="235" spans="1:35">
      <c r="A235" s="421">
        <v>228</v>
      </c>
      <c r="B235" s="422"/>
      <c r="C235" s="422"/>
      <c r="D235" s="422"/>
      <c r="E235" s="422"/>
      <c r="F235" s="422"/>
      <c r="G235" s="422"/>
      <c r="H235" s="422"/>
      <c r="I235" s="422"/>
      <c r="J235" s="422"/>
      <c r="K235" s="422"/>
      <c r="L235" s="422"/>
      <c r="M235" s="422"/>
      <c r="N235" s="422"/>
      <c r="O235" s="422"/>
      <c r="P235" s="422"/>
      <c r="Q235" s="422"/>
      <c r="R235" s="422"/>
      <c r="S235" s="422"/>
      <c r="T235" s="422"/>
      <c r="U235" s="422"/>
      <c r="V235" s="422"/>
      <c r="W235" s="422"/>
      <c r="X235" s="422"/>
      <c r="Y235" s="422"/>
      <c r="Z235" s="422"/>
      <c r="AA235" s="422"/>
      <c r="AB235" s="422"/>
      <c r="AC235" s="422"/>
      <c r="AD235" s="422"/>
      <c r="AE235" s="422"/>
      <c r="AF235" s="422"/>
      <c r="AG235" s="422"/>
      <c r="AH235" s="422"/>
      <c r="AI235" s="2"/>
    </row>
    <row r="236" spans="1:35">
      <c r="A236" s="421">
        <v>229</v>
      </c>
      <c r="B236" s="422"/>
      <c r="C236" s="422"/>
      <c r="D236" s="422"/>
      <c r="E236" s="422"/>
      <c r="F236" s="422"/>
      <c r="G236" s="422"/>
      <c r="H236" s="422"/>
      <c r="I236" s="422"/>
      <c r="J236" s="422"/>
      <c r="K236" s="422"/>
      <c r="L236" s="422"/>
      <c r="M236" s="422"/>
      <c r="N236" s="422"/>
      <c r="O236" s="422"/>
      <c r="P236" s="422"/>
      <c r="Q236" s="422"/>
      <c r="R236" s="422"/>
      <c r="S236" s="422"/>
      <c r="T236" s="422"/>
      <c r="U236" s="422"/>
      <c r="V236" s="422"/>
      <c r="W236" s="422"/>
      <c r="X236" s="422"/>
      <c r="Y236" s="422"/>
      <c r="Z236" s="422"/>
      <c r="AA236" s="422"/>
      <c r="AB236" s="422"/>
      <c r="AC236" s="422"/>
      <c r="AD236" s="422"/>
      <c r="AE236" s="422"/>
      <c r="AF236" s="422"/>
      <c r="AG236" s="422"/>
      <c r="AH236" s="422"/>
      <c r="AI236" s="2"/>
    </row>
    <row r="237" spans="1:35">
      <c r="A237" s="421">
        <v>230</v>
      </c>
      <c r="B237" s="422"/>
      <c r="C237" s="422"/>
      <c r="D237" s="422"/>
      <c r="E237" s="422"/>
      <c r="F237" s="422"/>
      <c r="G237" s="422"/>
      <c r="H237" s="422"/>
      <c r="I237" s="422"/>
      <c r="J237" s="422"/>
      <c r="K237" s="422"/>
      <c r="L237" s="422"/>
      <c r="M237" s="422"/>
      <c r="N237" s="422"/>
      <c r="O237" s="422"/>
      <c r="P237" s="422"/>
      <c r="Q237" s="422"/>
      <c r="R237" s="422"/>
      <c r="S237" s="422"/>
      <c r="T237" s="422"/>
      <c r="U237" s="422"/>
      <c r="V237" s="422"/>
      <c r="W237" s="422"/>
      <c r="X237" s="422"/>
      <c r="Y237" s="422"/>
      <c r="Z237" s="422"/>
      <c r="AA237" s="422"/>
      <c r="AB237" s="422"/>
      <c r="AC237" s="422"/>
      <c r="AD237" s="422"/>
      <c r="AE237" s="422"/>
      <c r="AF237" s="422"/>
      <c r="AG237" s="422"/>
      <c r="AH237" s="422"/>
      <c r="AI237" s="2"/>
    </row>
    <row r="238" spans="1:35">
      <c r="A238" s="421">
        <v>231</v>
      </c>
      <c r="B238" s="422"/>
      <c r="C238" s="422"/>
      <c r="D238" s="422"/>
      <c r="E238" s="422"/>
      <c r="F238" s="422"/>
      <c r="G238" s="422"/>
      <c r="H238" s="422"/>
      <c r="I238" s="422"/>
      <c r="J238" s="422"/>
      <c r="K238" s="422"/>
      <c r="L238" s="422"/>
      <c r="M238" s="422"/>
      <c r="N238" s="422"/>
      <c r="O238" s="422"/>
      <c r="P238" s="422"/>
      <c r="Q238" s="422"/>
      <c r="R238" s="422"/>
      <c r="S238" s="422"/>
      <c r="T238" s="422"/>
      <c r="U238" s="422"/>
      <c r="V238" s="422"/>
      <c r="W238" s="422"/>
      <c r="X238" s="422"/>
      <c r="Y238" s="422"/>
      <c r="Z238" s="422"/>
      <c r="AA238" s="422"/>
      <c r="AB238" s="422"/>
      <c r="AC238" s="422"/>
      <c r="AD238" s="422"/>
      <c r="AE238" s="422"/>
      <c r="AF238" s="422"/>
      <c r="AG238" s="422"/>
      <c r="AH238" s="422"/>
      <c r="AI238" s="2"/>
    </row>
    <row r="239" spans="1:35">
      <c r="A239" s="421">
        <v>232</v>
      </c>
      <c r="B239" s="422"/>
      <c r="C239" s="422"/>
      <c r="D239" s="422"/>
      <c r="E239" s="422"/>
      <c r="F239" s="422"/>
      <c r="G239" s="422"/>
      <c r="H239" s="422"/>
      <c r="I239" s="422"/>
      <c r="J239" s="422"/>
      <c r="K239" s="422"/>
      <c r="L239" s="422"/>
      <c r="M239" s="422"/>
      <c r="N239" s="422"/>
      <c r="O239" s="422"/>
      <c r="P239" s="422"/>
      <c r="Q239" s="422"/>
      <c r="R239" s="422"/>
      <c r="S239" s="422"/>
      <c r="T239" s="422"/>
      <c r="U239" s="422"/>
      <c r="V239" s="422"/>
      <c r="W239" s="422"/>
      <c r="X239" s="422"/>
      <c r="Y239" s="422"/>
      <c r="Z239" s="422"/>
      <c r="AA239" s="422"/>
      <c r="AB239" s="422"/>
      <c r="AC239" s="422"/>
      <c r="AD239" s="422"/>
      <c r="AE239" s="422"/>
      <c r="AF239" s="422"/>
      <c r="AG239" s="422"/>
      <c r="AH239" s="422"/>
      <c r="AI239" s="2"/>
    </row>
    <row r="240" spans="1:35">
      <c r="A240" s="421">
        <v>233</v>
      </c>
      <c r="B240" s="422"/>
      <c r="C240" s="422"/>
      <c r="D240" s="422"/>
      <c r="E240" s="422"/>
      <c r="F240" s="422"/>
      <c r="G240" s="422"/>
      <c r="H240" s="422"/>
      <c r="I240" s="422"/>
      <c r="J240" s="422"/>
      <c r="K240" s="422"/>
      <c r="L240" s="422"/>
      <c r="M240" s="422"/>
      <c r="N240" s="422"/>
      <c r="O240" s="422"/>
      <c r="P240" s="422"/>
      <c r="Q240" s="422"/>
      <c r="R240" s="422"/>
      <c r="S240" s="422"/>
      <c r="T240" s="422"/>
      <c r="U240" s="422"/>
      <c r="V240" s="422"/>
      <c r="W240" s="422"/>
      <c r="X240" s="422"/>
      <c r="Y240" s="422"/>
      <c r="Z240" s="422"/>
      <c r="AA240" s="422"/>
      <c r="AB240" s="422"/>
      <c r="AC240" s="422"/>
      <c r="AD240" s="422"/>
      <c r="AE240" s="422"/>
      <c r="AF240" s="422"/>
      <c r="AG240" s="422"/>
      <c r="AH240" s="422"/>
      <c r="AI240" s="2"/>
    </row>
    <row r="241" spans="1:35">
      <c r="A241" s="421">
        <v>234</v>
      </c>
      <c r="B241" s="422"/>
      <c r="C241" s="422"/>
      <c r="D241" s="422"/>
      <c r="E241" s="422"/>
      <c r="F241" s="422"/>
      <c r="G241" s="422"/>
      <c r="H241" s="422"/>
      <c r="I241" s="422"/>
      <c r="J241" s="422"/>
      <c r="K241" s="422"/>
      <c r="L241" s="422"/>
      <c r="M241" s="422"/>
      <c r="N241" s="422"/>
      <c r="O241" s="422"/>
      <c r="P241" s="422"/>
      <c r="Q241" s="422"/>
      <c r="R241" s="422"/>
      <c r="S241" s="422"/>
      <c r="T241" s="422"/>
      <c r="U241" s="422"/>
      <c r="V241" s="422"/>
      <c r="W241" s="422"/>
      <c r="X241" s="422"/>
      <c r="Y241" s="422"/>
      <c r="Z241" s="422"/>
      <c r="AA241" s="422"/>
      <c r="AB241" s="422"/>
      <c r="AC241" s="422"/>
      <c r="AD241" s="422"/>
      <c r="AE241" s="422"/>
      <c r="AF241" s="422"/>
      <c r="AG241" s="422"/>
      <c r="AH241" s="422"/>
      <c r="AI241" s="2"/>
    </row>
    <row r="242" spans="1:35">
      <c r="A242" s="421">
        <v>235</v>
      </c>
      <c r="B242" s="422"/>
      <c r="C242" s="422"/>
      <c r="D242" s="422"/>
      <c r="E242" s="422"/>
      <c r="F242" s="422"/>
      <c r="G242" s="422"/>
      <c r="H242" s="422"/>
      <c r="I242" s="422"/>
      <c r="J242" s="422"/>
      <c r="K242" s="422"/>
      <c r="L242" s="422"/>
      <c r="M242" s="422"/>
      <c r="N242" s="422"/>
      <c r="O242" s="422"/>
      <c r="P242" s="422"/>
      <c r="Q242" s="422"/>
      <c r="R242" s="422"/>
      <c r="S242" s="422"/>
      <c r="T242" s="422"/>
      <c r="U242" s="422"/>
      <c r="V242" s="422"/>
      <c r="W242" s="422"/>
      <c r="X242" s="422"/>
      <c r="Y242" s="422"/>
      <c r="Z242" s="422"/>
      <c r="AA242" s="422"/>
      <c r="AB242" s="422"/>
      <c r="AC242" s="422"/>
      <c r="AD242" s="422"/>
      <c r="AE242" s="422"/>
      <c r="AF242" s="422"/>
      <c r="AG242" s="422"/>
      <c r="AH242" s="422"/>
      <c r="AI242" s="2"/>
    </row>
    <row r="243" spans="1:35">
      <c r="A243" s="421">
        <v>236</v>
      </c>
      <c r="B243" s="422"/>
      <c r="C243" s="422"/>
      <c r="D243" s="422"/>
      <c r="E243" s="422"/>
      <c r="F243" s="422"/>
      <c r="G243" s="422"/>
      <c r="H243" s="422"/>
      <c r="I243" s="422"/>
      <c r="J243" s="422"/>
      <c r="K243" s="422"/>
      <c r="L243" s="422"/>
      <c r="M243" s="422"/>
      <c r="N243" s="422"/>
      <c r="O243" s="422"/>
      <c r="P243" s="422"/>
      <c r="Q243" s="422"/>
      <c r="R243" s="422"/>
      <c r="S243" s="422"/>
      <c r="T243" s="422"/>
      <c r="U243" s="422"/>
      <c r="V243" s="422"/>
      <c r="W243" s="422"/>
      <c r="X243" s="422"/>
      <c r="Y243" s="422"/>
      <c r="Z243" s="422"/>
      <c r="AA243" s="422"/>
      <c r="AB243" s="422"/>
      <c r="AC243" s="422"/>
      <c r="AD243" s="422"/>
      <c r="AE243" s="422"/>
      <c r="AF243" s="422"/>
      <c r="AG243" s="422"/>
      <c r="AH243" s="422"/>
      <c r="AI243" s="2"/>
    </row>
    <row r="244" spans="1:35">
      <c r="A244" s="421">
        <v>237</v>
      </c>
      <c r="B244" s="422"/>
      <c r="C244" s="422"/>
      <c r="D244" s="422"/>
      <c r="E244" s="422"/>
      <c r="F244" s="422"/>
      <c r="G244" s="422"/>
      <c r="H244" s="422"/>
      <c r="I244" s="422"/>
      <c r="J244" s="422"/>
      <c r="K244" s="422"/>
      <c r="L244" s="422"/>
      <c r="M244" s="422"/>
      <c r="N244" s="422"/>
      <c r="O244" s="422"/>
      <c r="P244" s="422"/>
      <c r="Q244" s="422"/>
      <c r="R244" s="422"/>
      <c r="S244" s="422"/>
      <c r="T244" s="422"/>
      <c r="U244" s="422"/>
      <c r="V244" s="422"/>
      <c r="W244" s="422"/>
      <c r="X244" s="422"/>
      <c r="Y244" s="422"/>
      <c r="Z244" s="422"/>
      <c r="AA244" s="422"/>
      <c r="AB244" s="422"/>
      <c r="AC244" s="422"/>
      <c r="AD244" s="422"/>
      <c r="AE244" s="422"/>
      <c r="AF244" s="422"/>
      <c r="AG244" s="422"/>
      <c r="AH244" s="422"/>
      <c r="AI244" s="2"/>
    </row>
    <row r="245" spans="1:35">
      <c r="A245" s="421">
        <v>238</v>
      </c>
      <c r="B245" s="422"/>
      <c r="C245" s="422"/>
      <c r="D245" s="422"/>
      <c r="E245" s="422"/>
      <c r="F245" s="422"/>
      <c r="G245" s="422"/>
      <c r="H245" s="422"/>
      <c r="I245" s="422"/>
      <c r="J245" s="422"/>
      <c r="K245" s="422"/>
      <c r="L245" s="422"/>
      <c r="M245" s="422"/>
      <c r="N245" s="422"/>
      <c r="O245" s="422"/>
      <c r="P245" s="422"/>
      <c r="Q245" s="422"/>
      <c r="R245" s="422"/>
      <c r="S245" s="422"/>
      <c r="T245" s="422"/>
      <c r="U245" s="422"/>
      <c r="V245" s="422"/>
      <c r="W245" s="422"/>
      <c r="X245" s="422"/>
      <c r="Y245" s="422"/>
      <c r="Z245" s="422"/>
      <c r="AA245" s="422"/>
      <c r="AB245" s="422"/>
      <c r="AC245" s="422"/>
      <c r="AD245" s="422"/>
      <c r="AE245" s="422"/>
      <c r="AF245" s="422"/>
      <c r="AG245" s="422"/>
      <c r="AH245" s="422"/>
      <c r="AI245" s="2"/>
    </row>
    <row r="246" spans="1:35">
      <c r="A246" s="421">
        <v>239</v>
      </c>
      <c r="B246" s="422"/>
      <c r="C246" s="422"/>
      <c r="D246" s="422"/>
      <c r="E246" s="422"/>
      <c r="F246" s="422"/>
      <c r="G246" s="422"/>
      <c r="H246" s="422"/>
      <c r="I246" s="422"/>
      <c r="J246" s="422"/>
      <c r="K246" s="422"/>
      <c r="L246" s="422"/>
      <c r="M246" s="422"/>
      <c r="N246" s="422"/>
      <c r="O246" s="422"/>
      <c r="P246" s="422"/>
      <c r="Q246" s="422"/>
      <c r="R246" s="422"/>
      <c r="S246" s="422"/>
      <c r="T246" s="422"/>
      <c r="U246" s="422"/>
      <c r="V246" s="422"/>
      <c r="W246" s="422"/>
      <c r="X246" s="422"/>
      <c r="Y246" s="422"/>
      <c r="Z246" s="422"/>
      <c r="AA246" s="422"/>
      <c r="AB246" s="422"/>
      <c r="AC246" s="422"/>
      <c r="AD246" s="422"/>
      <c r="AE246" s="422"/>
      <c r="AF246" s="422"/>
      <c r="AG246" s="422"/>
      <c r="AH246" s="422"/>
      <c r="AI246" s="2"/>
    </row>
    <row r="247" spans="1:35">
      <c r="A247" s="421">
        <v>240</v>
      </c>
      <c r="B247" s="422"/>
      <c r="C247" s="422"/>
      <c r="D247" s="422"/>
      <c r="E247" s="422"/>
      <c r="F247" s="422"/>
      <c r="G247" s="422"/>
      <c r="H247" s="422"/>
      <c r="I247" s="422"/>
      <c r="J247" s="422"/>
      <c r="K247" s="422"/>
      <c r="L247" s="422"/>
      <c r="M247" s="422"/>
      <c r="N247" s="422"/>
      <c r="O247" s="422"/>
      <c r="P247" s="422"/>
      <c r="Q247" s="422"/>
      <c r="R247" s="422"/>
      <c r="S247" s="422"/>
      <c r="T247" s="422"/>
      <c r="U247" s="422"/>
      <c r="V247" s="422"/>
      <c r="W247" s="422"/>
      <c r="X247" s="422"/>
      <c r="Y247" s="422"/>
      <c r="Z247" s="422"/>
      <c r="AA247" s="422"/>
      <c r="AB247" s="422"/>
      <c r="AC247" s="422"/>
      <c r="AD247" s="422"/>
      <c r="AE247" s="422"/>
      <c r="AF247" s="422"/>
      <c r="AG247" s="422"/>
      <c r="AH247" s="422"/>
      <c r="AI247" s="2"/>
    </row>
    <row r="248" spans="1:35">
      <c r="A248" s="421">
        <v>241</v>
      </c>
      <c r="B248" s="422"/>
      <c r="C248" s="422"/>
      <c r="D248" s="422"/>
      <c r="E248" s="422"/>
      <c r="F248" s="422"/>
      <c r="G248" s="422"/>
      <c r="H248" s="422"/>
      <c r="I248" s="422"/>
      <c r="J248" s="422"/>
      <c r="K248" s="422"/>
      <c r="L248" s="422"/>
      <c r="M248" s="422"/>
      <c r="N248" s="422"/>
      <c r="O248" s="422"/>
      <c r="P248" s="422"/>
      <c r="Q248" s="422"/>
      <c r="R248" s="422"/>
      <c r="S248" s="422"/>
      <c r="T248" s="422"/>
      <c r="U248" s="422"/>
      <c r="V248" s="422"/>
      <c r="W248" s="422"/>
      <c r="X248" s="422"/>
      <c r="Y248" s="422"/>
      <c r="Z248" s="422"/>
      <c r="AA248" s="422"/>
      <c r="AB248" s="422"/>
      <c r="AC248" s="422"/>
      <c r="AD248" s="422"/>
      <c r="AE248" s="422"/>
      <c r="AF248" s="422"/>
      <c r="AG248" s="422"/>
      <c r="AH248" s="422"/>
      <c r="AI248" s="2"/>
    </row>
    <row r="249" spans="1:35">
      <c r="A249" s="421">
        <v>242</v>
      </c>
      <c r="B249" s="422"/>
      <c r="C249" s="422"/>
      <c r="D249" s="422"/>
      <c r="E249" s="422"/>
      <c r="F249" s="422"/>
      <c r="G249" s="422"/>
      <c r="H249" s="422"/>
      <c r="I249" s="422"/>
      <c r="J249" s="422"/>
      <c r="K249" s="422"/>
      <c r="L249" s="422"/>
      <c r="M249" s="422"/>
      <c r="N249" s="422"/>
      <c r="O249" s="422"/>
      <c r="P249" s="422"/>
      <c r="Q249" s="422"/>
      <c r="R249" s="422"/>
      <c r="S249" s="422"/>
      <c r="T249" s="422"/>
      <c r="U249" s="422"/>
      <c r="V249" s="422"/>
      <c r="W249" s="422"/>
      <c r="X249" s="422"/>
      <c r="Y249" s="422"/>
      <c r="Z249" s="422"/>
      <c r="AA249" s="422"/>
      <c r="AB249" s="422"/>
      <c r="AC249" s="422"/>
      <c r="AD249" s="422"/>
      <c r="AE249" s="422"/>
      <c r="AF249" s="422"/>
      <c r="AG249" s="422"/>
      <c r="AH249" s="422"/>
      <c r="AI249" s="2"/>
    </row>
    <row r="250" spans="1:35">
      <c r="A250" s="421">
        <v>243</v>
      </c>
      <c r="B250" s="422"/>
      <c r="C250" s="422"/>
      <c r="D250" s="422"/>
      <c r="E250" s="422"/>
      <c r="F250" s="422"/>
      <c r="G250" s="422"/>
      <c r="H250" s="422"/>
      <c r="I250" s="422"/>
      <c r="J250" s="422"/>
      <c r="K250" s="422"/>
      <c r="L250" s="422"/>
      <c r="M250" s="422"/>
      <c r="N250" s="422"/>
      <c r="O250" s="422"/>
      <c r="P250" s="422"/>
      <c r="Q250" s="422"/>
      <c r="R250" s="422"/>
      <c r="S250" s="422"/>
      <c r="T250" s="422"/>
      <c r="U250" s="422"/>
      <c r="V250" s="422"/>
      <c r="W250" s="422"/>
      <c r="X250" s="422"/>
      <c r="Y250" s="422"/>
      <c r="Z250" s="422"/>
      <c r="AA250" s="422"/>
      <c r="AB250" s="422"/>
      <c r="AC250" s="422"/>
      <c r="AD250" s="422"/>
      <c r="AE250" s="422"/>
      <c r="AF250" s="422"/>
      <c r="AG250" s="422"/>
      <c r="AH250" s="422"/>
      <c r="AI250" s="2"/>
    </row>
    <row r="251" spans="1:35">
      <c r="A251" s="421">
        <v>244</v>
      </c>
      <c r="B251" s="422"/>
      <c r="C251" s="422"/>
      <c r="D251" s="422"/>
      <c r="E251" s="422"/>
      <c r="F251" s="422"/>
      <c r="G251" s="422"/>
      <c r="H251" s="422"/>
      <c r="I251" s="422"/>
      <c r="J251" s="422"/>
      <c r="K251" s="422"/>
      <c r="L251" s="422"/>
      <c r="M251" s="422"/>
      <c r="N251" s="422"/>
      <c r="O251" s="422"/>
      <c r="P251" s="422"/>
      <c r="Q251" s="422"/>
      <c r="R251" s="422"/>
      <c r="S251" s="422"/>
      <c r="T251" s="422"/>
      <c r="U251" s="422"/>
      <c r="V251" s="422"/>
      <c r="W251" s="422"/>
      <c r="X251" s="422"/>
      <c r="Y251" s="422"/>
      <c r="Z251" s="422"/>
      <c r="AA251" s="422"/>
      <c r="AB251" s="422"/>
      <c r="AC251" s="422"/>
      <c r="AD251" s="422"/>
      <c r="AE251" s="422"/>
      <c r="AF251" s="422"/>
      <c r="AG251" s="422"/>
      <c r="AH251" s="422"/>
      <c r="AI251" s="2"/>
    </row>
    <row r="252" spans="1:35">
      <c r="A252" s="421">
        <v>245</v>
      </c>
      <c r="B252" s="422"/>
      <c r="C252" s="422"/>
      <c r="D252" s="422"/>
      <c r="E252" s="422"/>
      <c r="F252" s="422"/>
      <c r="G252" s="422"/>
      <c r="H252" s="422"/>
      <c r="I252" s="422"/>
      <c r="J252" s="422"/>
      <c r="K252" s="422"/>
      <c r="L252" s="422"/>
      <c r="M252" s="422"/>
      <c r="N252" s="422"/>
      <c r="O252" s="422"/>
      <c r="P252" s="422"/>
      <c r="Q252" s="422"/>
      <c r="R252" s="422"/>
      <c r="S252" s="422"/>
      <c r="T252" s="422"/>
      <c r="U252" s="422"/>
      <c r="V252" s="422"/>
      <c r="W252" s="422"/>
      <c r="X252" s="422"/>
      <c r="Y252" s="422"/>
      <c r="Z252" s="422"/>
      <c r="AA252" s="422"/>
      <c r="AB252" s="422"/>
      <c r="AC252" s="422"/>
      <c r="AD252" s="422"/>
      <c r="AE252" s="422"/>
      <c r="AF252" s="422"/>
      <c r="AG252" s="422"/>
      <c r="AH252" s="422"/>
      <c r="AI252" s="2"/>
    </row>
    <row r="253" spans="1:35">
      <c r="A253" s="421">
        <v>246</v>
      </c>
      <c r="B253" s="422"/>
      <c r="C253" s="422"/>
      <c r="D253" s="422"/>
      <c r="E253" s="422"/>
      <c r="F253" s="422"/>
      <c r="G253" s="422"/>
      <c r="H253" s="422"/>
      <c r="I253" s="422"/>
      <c r="J253" s="422"/>
      <c r="K253" s="422"/>
      <c r="L253" s="422"/>
      <c r="M253" s="422"/>
      <c r="N253" s="422"/>
      <c r="O253" s="422"/>
      <c r="P253" s="422"/>
      <c r="Q253" s="422"/>
      <c r="R253" s="422"/>
      <c r="S253" s="422"/>
      <c r="T253" s="422"/>
      <c r="U253" s="422"/>
      <c r="V253" s="422"/>
      <c r="W253" s="422"/>
      <c r="X253" s="422"/>
      <c r="Y253" s="422"/>
      <c r="Z253" s="422"/>
      <c r="AA253" s="422"/>
      <c r="AB253" s="422"/>
      <c r="AC253" s="422"/>
      <c r="AD253" s="422"/>
      <c r="AE253" s="422"/>
      <c r="AF253" s="422"/>
      <c r="AG253" s="422"/>
      <c r="AH253" s="422"/>
      <c r="AI253" s="2"/>
    </row>
    <row r="254" spans="1:35">
      <c r="A254" s="421">
        <v>247</v>
      </c>
      <c r="B254" s="422"/>
      <c r="C254" s="422"/>
      <c r="D254" s="422"/>
      <c r="E254" s="422"/>
      <c r="F254" s="422"/>
      <c r="G254" s="422"/>
      <c r="H254" s="422"/>
      <c r="I254" s="422"/>
      <c r="J254" s="422"/>
      <c r="K254" s="422"/>
      <c r="L254" s="422"/>
      <c r="M254" s="422"/>
      <c r="N254" s="422"/>
      <c r="O254" s="422"/>
      <c r="P254" s="422"/>
      <c r="Q254" s="422"/>
      <c r="R254" s="422"/>
      <c r="S254" s="422"/>
      <c r="T254" s="422"/>
      <c r="U254" s="422"/>
      <c r="V254" s="422"/>
      <c r="W254" s="422"/>
      <c r="X254" s="422"/>
      <c r="Y254" s="422"/>
      <c r="Z254" s="422"/>
      <c r="AA254" s="422"/>
      <c r="AB254" s="422"/>
      <c r="AC254" s="422"/>
      <c r="AD254" s="422"/>
      <c r="AE254" s="422"/>
      <c r="AF254" s="422"/>
      <c r="AG254" s="422"/>
      <c r="AH254" s="422"/>
      <c r="AI254" s="2"/>
    </row>
    <row r="255" spans="1:35">
      <c r="A255" s="421">
        <v>248</v>
      </c>
      <c r="B255" s="422"/>
      <c r="C255" s="422"/>
      <c r="D255" s="422"/>
      <c r="E255" s="422"/>
      <c r="F255" s="422"/>
      <c r="G255" s="422"/>
      <c r="H255" s="422"/>
      <c r="I255" s="422"/>
      <c r="J255" s="422"/>
      <c r="K255" s="422"/>
      <c r="L255" s="422"/>
      <c r="M255" s="422"/>
      <c r="N255" s="422"/>
      <c r="O255" s="422"/>
      <c r="P255" s="422"/>
      <c r="Q255" s="422"/>
      <c r="R255" s="422"/>
      <c r="S255" s="422"/>
      <c r="T255" s="422"/>
      <c r="U255" s="422"/>
      <c r="V255" s="422"/>
      <c r="W255" s="422"/>
      <c r="X255" s="422"/>
      <c r="Y255" s="422"/>
      <c r="Z255" s="422"/>
      <c r="AA255" s="422"/>
      <c r="AB255" s="422"/>
      <c r="AC255" s="422"/>
      <c r="AD255" s="422"/>
      <c r="AE255" s="422"/>
      <c r="AF255" s="422"/>
      <c r="AG255" s="422"/>
      <c r="AH255" s="422"/>
      <c r="AI255" s="2"/>
    </row>
    <row r="256" spans="1:35">
      <c r="A256" s="421">
        <v>249</v>
      </c>
      <c r="B256" s="422"/>
      <c r="C256" s="422"/>
      <c r="D256" s="422"/>
      <c r="E256" s="422"/>
      <c r="F256" s="422"/>
      <c r="G256" s="422"/>
      <c r="H256" s="422"/>
      <c r="I256" s="422"/>
      <c r="J256" s="422"/>
      <c r="K256" s="422"/>
      <c r="L256" s="422"/>
      <c r="M256" s="422"/>
      <c r="N256" s="422"/>
      <c r="O256" s="422"/>
      <c r="P256" s="422"/>
      <c r="Q256" s="422"/>
      <c r="R256" s="422"/>
      <c r="S256" s="422"/>
      <c r="T256" s="422"/>
      <c r="U256" s="422"/>
      <c r="V256" s="422"/>
      <c r="W256" s="422"/>
      <c r="X256" s="422"/>
      <c r="Y256" s="422"/>
      <c r="Z256" s="422"/>
      <c r="AA256" s="422"/>
      <c r="AB256" s="422"/>
      <c r="AC256" s="422"/>
      <c r="AD256" s="422"/>
      <c r="AE256" s="422"/>
      <c r="AF256" s="422"/>
      <c r="AG256" s="422"/>
      <c r="AH256" s="422"/>
      <c r="AI256" s="2"/>
    </row>
    <row r="257" spans="1:35">
      <c r="A257" s="421">
        <v>250</v>
      </c>
      <c r="B257" s="422"/>
      <c r="C257" s="422"/>
      <c r="D257" s="422"/>
      <c r="E257" s="422"/>
      <c r="F257" s="422"/>
      <c r="G257" s="422"/>
      <c r="H257" s="422"/>
      <c r="I257" s="422"/>
      <c r="J257" s="422"/>
      <c r="K257" s="422"/>
      <c r="L257" s="422"/>
      <c r="M257" s="422"/>
      <c r="N257" s="422"/>
      <c r="O257" s="422"/>
      <c r="P257" s="422"/>
      <c r="Q257" s="422"/>
      <c r="R257" s="422"/>
      <c r="S257" s="422"/>
      <c r="T257" s="422"/>
      <c r="U257" s="422"/>
      <c r="V257" s="422"/>
      <c r="W257" s="422"/>
      <c r="X257" s="422"/>
      <c r="Y257" s="422"/>
      <c r="Z257" s="422"/>
      <c r="AA257" s="422"/>
      <c r="AB257" s="422"/>
      <c r="AC257" s="422"/>
      <c r="AD257" s="422"/>
      <c r="AE257" s="422"/>
      <c r="AF257" s="422"/>
      <c r="AG257" s="422"/>
      <c r="AH257" s="422"/>
      <c r="AI257" s="2"/>
    </row>
    <row r="258" spans="1:35">
      <c r="A258" s="421">
        <v>251</v>
      </c>
      <c r="B258" s="422"/>
      <c r="C258" s="422"/>
      <c r="D258" s="422"/>
      <c r="E258" s="422"/>
      <c r="F258" s="422"/>
      <c r="G258" s="422"/>
      <c r="H258" s="422"/>
      <c r="I258" s="422"/>
      <c r="J258" s="422"/>
      <c r="K258" s="422"/>
      <c r="L258" s="422"/>
      <c r="M258" s="422"/>
      <c r="N258" s="422"/>
      <c r="O258" s="422"/>
      <c r="P258" s="422"/>
      <c r="Q258" s="422"/>
      <c r="R258" s="422"/>
      <c r="S258" s="422"/>
      <c r="T258" s="422"/>
      <c r="U258" s="422"/>
      <c r="V258" s="422"/>
      <c r="W258" s="422"/>
      <c r="X258" s="422"/>
      <c r="Y258" s="422"/>
      <c r="Z258" s="422"/>
      <c r="AA258" s="422"/>
      <c r="AB258" s="422"/>
      <c r="AC258" s="422"/>
      <c r="AD258" s="422"/>
      <c r="AE258" s="422"/>
      <c r="AF258" s="422"/>
      <c r="AG258" s="422"/>
      <c r="AH258" s="422"/>
      <c r="AI258" s="2"/>
    </row>
    <row r="259" spans="1:35">
      <c r="A259" s="421">
        <v>252</v>
      </c>
      <c r="B259" s="422"/>
      <c r="C259" s="422"/>
      <c r="D259" s="422"/>
      <c r="E259" s="422"/>
      <c r="F259" s="422"/>
      <c r="G259" s="422"/>
      <c r="H259" s="422"/>
      <c r="I259" s="422"/>
      <c r="J259" s="422"/>
      <c r="K259" s="422"/>
      <c r="L259" s="422"/>
      <c r="M259" s="422"/>
      <c r="N259" s="422"/>
      <c r="O259" s="422"/>
      <c r="P259" s="422"/>
      <c r="Q259" s="422"/>
      <c r="R259" s="422"/>
      <c r="S259" s="422"/>
      <c r="T259" s="422"/>
      <c r="U259" s="422"/>
      <c r="V259" s="422"/>
      <c r="W259" s="422"/>
      <c r="X259" s="422"/>
      <c r="Y259" s="422"/>
      <c r="Z259" s="422"/>
      <c r="AA259" s="422"/>
      <c r="AB259" s="422"/>
      <c r="AC259" s="422"/>
      <c r="AD259" s="422"/>
      <c r="AE259" s="422"/>
      <c r="AF259" s="422"/>
      <c r="AG259" s="422"/>
      <c r="AH259" s="422"/>
      <c r="AI259" s="2"/>
    </row>
    <row r="260" spans="1:35">
      <c r="A260" s="421">
        <v>253</v>
      </c>
      <c r="B260" s="422"/>
      <c r="C260" s="422"/>
      <c r="D260" s="422"/>
      <c r="E260" s="422"/>
      <c r="F260" s="422"/>
      <c r="G260" s="422"/>
      <c r="H260" s="422"/>
      <c r="I260" s="422"/>
      <c r="J260" s="422"/>
      <c r="K260" s="422"/>
      <c r="L260" s="422"/>
      <c r="M260" s="422"/>
      <c r="N260" s="422"/>
      <c r="O260" s="422"/>
      <c r="P260" s="422"/>
      <c r="Q260" s="422"/>
      <c r="R260" s="422"/>
      <c r="S260" s="422"/>
      <c r="T260" s="422"/>
      <c r="U260" s="422"/>
      <c r="V260" s="422"/>
      <c r="W260" s="422"/>
      <c r="X260" s="422"/>
      <c r="Y260" s="422"/>
      <c r="Z260" s="422"/>
      <c r="AA260" s="422"/>
      <c r="AB260" s="422"/>
      <c r="AC260" s="422"/>
      <c r="AD260" s="422"/>
      <c r="AE260" s="422"/>
      <c r="AF260" s="422"/>
      <c r="AG260" s="422"/>
      <c r="AH260" s="422"/>
      <c r="AI260" s="2"/>
    </row>
    <row r="261" spans="1:35">
      <c r="A261" s="421">
        <v>254</v>
      </c>
      <c r="B261" s="422"/>
      <c r="C261" s="422"/>
      <c r="D261" s="422"/>
      <c r="E261" s="422"/>
      <c r="F261" s="422"/>
      <c r="G261" s="422"/>
      <c r="H261" s="422"/>
      <c r="I261" s="422"/>
      <c r="J261" s="422"/>
      <c r="K261" s="422"/>
      <c r="L261" s="422"/>
      <c r="M261" s="422"/>
      <c r="N261" s="422"/>
      <c r="O261" s="422"/>
      <c r="P261" s="422"/>
      <c r="Q261" s="422"/>
      <c r="R261" s="422"/>
      <c r="S261" s="422"/>
      <c r="T261" s="422"/>
      <c r="U261" s="422"/>
      <c r="V261" s="422"/>
      <c r="W261" s="422"/>
      <c r="X261" s="422"/>
      <c r="Y261" s="422"/>
      <c r="Z261" s="422"/>
      <c r="AA261" s="422"/>
      <c r="AB261" s="422"/>
      <c r="AC261" s="422"/>
      <c r="AD261" s="422"/>
      <c r="AE261" s="422"/>
      <c r="AF261" s="422"/>
      <c r="AG261" s="422"/>
      <c r="AH261" s="422"/>
      <c r="AI261" s="2"/>
    </row>
    <row r="262" spans="1:35">
      <c r="A262" s="421">
        <v>255</v>
      </c>
      <c r="B262" s="422"/>
      <c r="C262" s="422"/>
      <c r="D262" s="422"/>
      <c r="E262" s="422"/>
      <c r="F262" s="422"/>
      <c r="G262" s="422"/>
      <c r="H262" s="422"/>
      <c r="I262" s="422"/>
      <c r="J262" s="422"/>
      <c r="K262" s="422"/>
      <c r="L262" s="422"/>
      <c r="M262" s="422"/>
      <c r="N262" s="422"/>
      <c r="O262" s="422"/>
      <c r="P262" s="422"/>
      <c r="Q262" s="422"/>
      <c r="R262" s="422"/>
      <c r="S262" s="422"/>
      <c r="T262" s="422"/>
      <c r="U262" s="422"/>
      <c r="V262" s="422"/>
      <c r="W262" s="422"/>
      <c r="X262" s="422"/>
      <c r="Y262" s="422"/>
      <c r="Z262" s="422"/>
      <c r="AA262" s="422"/>
      <c r="AB262" s="422"/>
      <c r="AC262" s="422"/>
      <c r="AD262" s="422"/>
      <c r="AE262" s="422"/>
      <c r="AF262" s="422"/>
      <c r="AG262" s="422"/>
      <c r="AH262" s="422"/>
      <c r="AI262" s="2"/>
    </row>
    <row r="263" spans="1:35">
      <c r="A263" s="421">
        <v>256</v>
      </c>
      <c r="B263" s="422"/>
      <c r="C263" s="422"/>
      <c r="D263" s="422"/>
      <c r="E263" s="422"/>
      <c r="F263" s="422"/>
      <c r="G263" s="422"/>
      <c r="H263" s="422"/>
      <c r="I263" s="422"/>
      <c r="J263" s="422"/>
      <c r="K263" s="422"/>
      <c r="L263" s="422"/>
      <c r="M263" s="422"/>
      <c r="N263" s="422"/>
      <c r="O263" s="422"/>
      <c r="P263" s="422"/>
      <c r="Q263" s="422"/>
      <c r="R263" s="422"/>
      <c r="S263" s="422"/>
      <c r="T263" s="422"/>
      <c r="U263" s="422"/>
      <c r="V263" s="422"/>
      <c r="W263" s="422"/>
      <c r="X263" s="422"/>
      <c r="Y263" s="422"/>
      <c r="Z263" s="422"/>
      <c r="AA263" s="422"/>
      <c r="AB263" s="422"/>
      <c r="AC263" s="422"/>
      <c r="AD263" s="422"/>
      <c r="AE263" s="422"/>
      <c r="AF263" s="422"/>
      <c r="AG263" s="422"/>
      <c r="AH263" s="422"/>
      <c r="AI263" s="2"/>
    </row>
    <row r="264" spans="1:35">
      <c r="A264" s="421">
        <v>257</v>
      </c>
      <c r="B264" s="422"/>
      <c r="C264" s="422"/>
      <c r="D264" s="422"/>
      <c r="E264" s="422"/>
      <c r="F264" s="422"/>
      <c r="G264" s="422"/>
      <c r="H264" s="422"/>
      <c r="I264" s="422"/>
      <c r="J264" s="422"/>
      <c r="K264" s="422"/>
      <c r="L264" s="422"/>
      <c r="M264" s="422"/>
      <c r="N264" s="422"/>
      <c r="O264" s="422"/>
      <c r="P264" s="422"/>
      <c r="Q264" s="422"/>
      <c r="R264" s="422"/>
      <c r="S264" s="422"/>
      <c r="T264" s="422"/>
      <c r="U264" s="422"/>
      <c r="V264" s="422"/>
      <c r="W264" s="422"/>
      <c r="X264" s="422"/>
      <c r="Y264" s="422"/>
      <c r="Z264" s="422"/>
      <c r="AA264" s="422"/>
      <c r="AB264" s="422"/>
      <c r="AC264" s="422"/>
      <c r="AD264" s="422"/>
      <c r="AE264" s="422"/>
      <c r="AF264" s="422"/>
      <c r="AG264" s="422"/>
      <c r="AH264" s="422"/>
      <c r="AI264" s="2"/>
    </row>
    <row r="265" spans="1:35">
      <c r="A265" s="421">
        <v>258</v>
      </c>
      <c r="B265" s="422"/>
      <c r="C265" s="422"/>
      <c r="D265" s="422"/>
      <c r="E265" s="422"/>
      <c r="F265" s="422"/>
      <c r="G265" s="422"/>
      <c r="H265" s="422"/>
      <c r="I265" s="422"/>
      <c r="J265" s="422"/>
      <c r="K265" s="422"/>
      <c r="L265" s="422"/>
      <c r="M265" s="422"/>
      <c r="N265" s="422"/>
      <c r="O265" s="422"/>
      <c r="P265" s="422"/>
      <c r="Q265" s="422"/>
      <c r="R265" s="422"/>
      <c r="S265" s="422"/>
      <c r="T265" s="422"/>
      <c r="U265" s="422"/>
      <c r="V265" s="422"/>
      <c r="W265" s="422"/>
      <c r="X265" s="422"/>
      <c r="Y265" s="422"/>
      <c r="Z265" s="422"/>
      <c r="AA265" s="422"/>
      <c r="AB265" s="422"/>
      <c r="AC265" s="422"/>
      <c r="AD265" s="422"/>
      <c r="AE265" s="422"/>
      <c r="AF265" s="422"/>
      <c r="AG265" s="422"/>
      <c r="AH265" s="422"/>
      <c r="AI265" s="2"/>
    </row>
    <row r="266" spans="1:35">
      <c r="A266" s="421">
        <v>259</v>
      </c>
      <c r="B266" s="422"/>
      <c r="C266" s="422"/>
      <c r="D266" s="422"/>
      <c r="E266" s="422"/>
      <c r="F266" s="422"/>
      <c r="G266" s="422"/>
      <c r="H266" s="422"/>
      <c r="I266" s="422"/>
      <c r="J266" s="422"/>
      <c r="K266" s="422"/>
      <c r="L266" s="422"/>
      <c r="M266" s="422"/>
      <c r="N266" s="422"/>
      <c r="O266" s="422"/>
      <c r="P266" s="422"/>
      <c r="Q266" s="422"/>
      <c r="R266" s="422"/>
      <c r="S266" s="422"/>
      <c r="T266" s="422"/>
      <c r="U266" s="422"/>
      <c r="V266" s="422"/>
      <c r="W266" s="422"/>
      <c r="X266" s="422"/>
      <c r="Y266" s="422"/>
      <c r="Z266" s="422"/>
      <c r="AA266" s="422"/>
      <c r="AB266" s="422"/>
      <c r="AC266" s="422"/>
      <c r="AD266" s="422"/>
      <c r="AE266" s="422"/>
      <c r="AF266" s="422"/>
      <c r="AG266" s="422"/>
      <c r="AH266" s="422"/>
      <c r="AI266" s="2"/>
    </row>
    <row r="267" spans="1:35">
      <c r="A267" s="421">
        <v>260</v>
      </c>
      <c r="B267" s="422"/>
      <c r="C267" s="422"/>
      <c r="D267" s="422"/>
      <c r="E267" s="422"/>
      <c r="F267" s="422"/>
      <c r="G267" s="422"/>
      <c r="H267" s="422"/>
      <c r="I267" s="422"/>
      <c r="J267" s="422"/>
      <c r="K267" s="422"/>
      <c r="L267" s="422"/>
      <c r="M267" s="422"/>
      <c r="N267" s="422"/>
      <c r="O267" s="422"/>
      <c r="P267" s="422"/>
      <c r="Q267" s="422"/>
      <c r="R267" s="422"/>
      <c r="S267" s="422"/>
      <c r="T267" s="422"/>
      <c r="U267" s="422"/>
      <c r="V267" s="422"/>
      <c r="W267" s="422"/>
      <c r="X267" s="422"/>
      <c r="Y267" s="422"/>
      <c r="Z267" s="422"/>
      <c r="AA267" s="422"/>
      <c r="AB267" s="422"/>
      <c r="AC267" s="422"/>
      <c r="AD267" s="422"/>
      <c r="AE267" s="422"/>
      <c r="AF267" s="422"/>
      <c r="AG267" s="422"/>
      <c r="AH267" s="422"/>
      <c r="AI267" s="2"/>
    </row>
    <row r="268" spans="1:35">
      <c r="A268" s="421">
        <v>261</v>
      </c>
      <c r="B268" s="422"/>
      <c r="C268" s="422"/>
      <c r="D268" s="422"/>
      <c r="E268" s="422"/>
      <c r="F268" s="422"/>
      <c r="G268" s="422"/>
      <c r="H268" s="422"/>
      <c r="I268" s="422"/>
      <c r="J268" s="422"/>
      <c r="K268" s="422"/>
      <c r="L268" s="422"/>
      <c r="M268" s="422"/>
      <c r="N268" s="422"/>
      <c r="O268" s="422"/>
      <c r="P268" s="422"/>
      <c r="Q268" s="422"/>
      <c r="R268" s="422"/>
      <c r="S268" s="422"/>
      <c r="T268" s="422"/>
      <c r="U268" s="422"/>
      <c r="V268" s="422"/>
      <c r="W268" s="422"/>
      <c r="X268" s="422"/>
      <c r="Y268" s="422"/>
      <c r="Z268" s="422"/>
      <c r="AA268" s="422"/>
      <c r="AB268" s="422"/>
      <c r="AC268" s="422"/>
      <c r="AD268" s="422"/>
      <c r="AE268" s="422"/>
      <c r="AF268" s="422"/>
      <c r="AG268" s="422"/>
      <c r="AH268" s="422"/>
      <c r="AI268" s="2"/>
    </row>
    <row r="269" spans="1:35">
      <c r="A269" s="421">
        <v>262</v>
      </c>
      <c r="B269" s="422"/>
      <c r="C269" s="422"/>
      <c r="D269" s="422"/>
      <c r="E269" s="422"/>
      <c r="F269" s="422"/>
      <c r="G269" s="422"/>
      <c r="H269" s="422"/>
      <c r="I269" s="422"/>
      <c r="J269" s="422"/>
      <c r="K269" s="422"/>
      <c r="L269" s="422"/>
      <c r="M269" s="422"/>
      <c r="N269" s="422"/>
      <c r="O269" s="422"/>
      <c r="P269" s="422"/>
      <c r="Q269" s="422"/>
      <c r="R269" s="422"/>
      <c r="S269" s="422"/>
      <c r="T269" s="422"/>
      <c r="U269" s="422"/>
      <c r="V269" s="422"/>
      <c r="W269" s="422"/>
      <c r="X269" s="422"/>
      <c r="Y269" s="422"/>
      <c r="Z269" s="422"/>
      <c r="AA269" s="422"/>
      <c r="AB269" s="422"/>
      <c r="AC269" s="422"/>
      <c r="AD269" s="422"/>
      <c r="AE269" s="422"/>
      <c r="AF269" s="422"/>
      <c r="AG269" s="422"/>
      <c r="AH269" s="422"/>
      <c r="AI269" s="2"/>
    </row>
    <row r="270" spans="1:35">
      <c r="A270" s="421">
        <v>263</v>
      </c>
      <c r="B270" s="422"/>
      <c r="C270" s="422"/>
      <c r="D270" s="422"/>
      <c r="E270" s="422"/>
      <c r="F270" s="422"/>
      <c r="G270" s="422"/>
      <c r="H270" s="422"/>
      <c r="I270" s="422"/>
      <c r="J270" s="422"/>
      <c r="K270" s="422"/>
      <c r="L270" s="422"/>
      <c r="M270" s="422"/>
      <c r="N270" s="422"/>
      <c r="O270" s="422"/>
      <c r="P270" s="422"/>
      <c r="Q270" s="422"/>
      <c r="R270" s="422"/>
      <c r="S270" s="422"/>
      <c r="T270" s="422"/>
      <c r="U270" s="422"/>
      <c r="V270" s="422"/>
      <c r="W270" s="422"/>
      <c r="X270" s="422"/>
      <c r="Y270" s="422"/>
      <c r="Z270" s="422"/>
      <c r="AA270" s="422"/>
      <c r="AB270" s="422"/>
      <c r="AC270" s="422"/>
      <c r="AD270" s="422"/>
      <c r="AE270" s="422"/>
      <c r="AF270" s="422"/>
      <c r="AG270" s="422"/>
      <c r="AH270" s="422"/>
      <c r="AI270" s="2"/>
    </row>
    <row r="271" spans="1:35">
      <c r="A271" s="421">
        <v>264</v>
      </c>
      <c r="B271" s="422"/>
      <c r="C271" s="422"/>
      <c r="D271" s="422"/>
      <c r="E271" s="422"/>
      <c r="F271" s="422"/>
      <c r="G271" s="422"/>
      <c r="H271" s="422"/>
      <c r="I271" s="422"/>
      <c r="J271" s="422"/>
      <c r="K271" s="422"/>
      <c r="L271" s="422"/>
      <c r="M271" s="422"/>
      <c r="N271" s="422"/>
      <c r="O271" s="422"/>
      <c r="P271" s="422"/>
      <c r="Q271" s="422"/>
      <c r="R271" s="422"/>
      <c r="S271" s="422"/>
      <c r="T271" s="422"/>
      <c r="U271" s="422"/>
      <c r="V271" s="422"/>
      <c r="W271" s="422"/>
      <c r="X271" s="422"/>
      <c r="Y271" s="422"/>
      <c r="Z271" s="422"/>
      <c r="AA271" s="422"/>
      <c r="AB271" s="422"/>
      <c r="AC271" s="422"/>
      <c r="AD271" s="422"/>
      <c r="AE271" s="422"/>
      <c r="AF271" s="422"/>
      <c r="AG271" s="422"/>
      <c r="AH271" s="422"/>
      <c r="AI271" s="2"/>
    </row>
    <row r="272" spans="1:35">
      <c r="A272" s="421">
        <v>265</v>
      </c>
      <c r="B272" s="422"/>
      <c r="C272" s="422"/>
      <c r="D272" s="422"/>
      <c r="E272" s="422"/>
      <c r="F272" s="422"/>
      <c r="G272" s="422"/>
      <c r="H272" s="422"/>
      <c r="I272" s="422"/>
      <c r="J272" s="422"/>
      <c r="K272" s="422"/>
      <c r="L272" s="422"/>
      <c r="M272" s="422"/>
      <c r="N272" s="422"/>
      <c r="O272" s="422"/>
      <c r="P272" s="422"/>
      <c r="Q272" s="422"/>
      <c r="R272" s="422"/>
      <c r="S272" s="422"/>
      <c r="T272" s="422"/>
      <c r="U272" s="422"/>
      <c r="V272" s="422"/>
      <c r="W272" s="422"/>
      <c r="X272" s="422"/>
      <c r="Y272" s="422"/>
      <c r="Z272" s="422"/>
      <c r="AA272" s="422"/>
      <c r="AB272" s="422"/>
      <c r="AC272" s="422"/>
      <c r="AD272" s="422"/>
      <c r="AE272" s="422"/>
      <c r="AF272" s="422"/>
      <c r="AG272" s="422"/>
      <c r="AH272" s="422"/>
      <c r="AI272" s="2"/>
    </row>
    <row r="273" spans="1:35">
      <c r="A273" s="421">
        <v>266</v>
      </c>
      <c r="B273" s="422"/>
      <c r="C273" s="422"/>
      <c r="D273" s="422"/>
      <c r="E273" s="422"/>
      <c r="F273" s="422"/>
      <c r="G273" s="422"/>
      <c r="H273" s="422"/>
      <c r="I273" s="422"/>
      <c r="J273" s="422"/>
      <c r="K273" s="422"/>
      <c r="L273" s="422"/>
      <c r="M273" s="422"/>
      <c r="N273" s="422"/>
      <c r="O273" s="422"/>
      <c r="P273" s="422"/>
      <c r="Q273" s="422"/>
      <c r="R273" s="422"/>
      <c r="S273" s="422"/>
      <c r="T273" s="422"/>
      <c r="U273" s="422"/>
      <c r="V273" s="422"/>
      <c r="W273" s="422"/>
      <c r="X273" s="422"/>
      <c r="Y273" s="422"/>
      <c r="Z273" s="422"/>
      <c r="AA273" s="422"/>
      <c r="AB273" s="422"/>
      <c r="AC273" s="422"/>
      <c r="AD273" s="422"/>
      <c r="AE273" s="422"/>
      <c r="AF273" s="422"/>
      <c r="AG273" s="422"/>
      <c r="AH273" s="422"/>
      <c r="AI273" s="2"/>
    </row>
    <row r="274" spans="1:35">
      <c r="A274" s="421">
        <v>267</v>
      </c>
      <c r="B274" s="422"/>
      <c r="C274" s="422"/>
      <c r="D274" s="422"/>
      <c r="E274" s="422"/>
      <c r="F274" s="422"/>
      <c r="G274" s="422"/>
      <c r="H274" s="422"/>
      <c r="I274" s="422"/>
      <c r="J274" s="422"/>
      <c r="K274" s="422"/>
      <c r="L274" s="422"/>
      <c r="M274" s="422"/>
      <c r="N274" s="422"/>
      <c r="O274" s="422"/>
      <c r="P274" s="422"/>
      <c r="Q274" s="422"/>
      <c r="R274" s="422"/>
      <c r="S274" s="422"/>
      <c r="T274" s="422"/>
      <c r="U274" s="422"/>
      <c r="V274" s="422"/>
      <c r="W274" s="422"/>
      <c r="X274" s="422"/>
      <c r="Y274" s="422"/>
      <c r="Z274" s="422"/>
      <c r="AA274" s="422"/>
      <c r="AB274" s="422"/>
      <c r="AC274" s="422"/>
      <c r="AD274" s="422"/>
      <c r="AE274" s="422"/>
      <c r="AF274" s="422"/>
      <c r="AG274" s="422"/>
      <c r="AH274" s="422"/>
      <c r="AI274" s="2"/>
    </row>
    <row r="275" spans="1:35">
      <c r="A275" s="421">
        <v>268</v>
      </c>
      <c r="B275" s="422"/>
      <c r="C275" s="422"/>
      <c r="D275" s="422"/>
      <c r="E275" s="422"/>
      <c r="F275" s="422"/>
      <c r="G275" s="422"/>
      <c r="H275" s="422"/>
      <c r="I275" s="422"/>
      <c r="J275" s="422"/>
      <c r="K275" s="422"/>
      <c r="L275" s="422"/>
      <c r="M275" s="422"/>
      <c r="N275" s="422"/>
      <c r="O275" s="422"/>
      <c r="P275" s="422"/>
      <c r="Q275" s="422"/>
      <c r="R275" s="422"/>
      <c r="S275" s="422"/>
      <c r="T275" s="422"/>
      <c r="U275" s="422"/>
      <c r="V275" s="422"/>
      <c r="W275" s="422"/>
      <c r="X275" s="422"/>
      <c r="Y275" s="422"/>
      <c r="Z275" s="422"/>
      <c r="AA275" s="422"/>
      <c r="AB275" s="422"/>
      <c r="AC275" s="422"/>
      <c r="AD275" s="422"/>
      <c r="AE275" s="422"/>
      <c r="AF275" s="422"/>
      <c r="AG275" s="422"/>
      <c r="AH275" s="422"/>
      <c r="AI275" s="2"/>
    </row>
    <row r="276" spans="1:35">
      <c r="A276" s="421">
        <v>269</v>
      </c>
      <c r="B276" s="422"/>
      <c r="C276" s="422"/>
      <c r="D276" s="422"/>
      <c r="E276" s="422"/>
      <c r="F276" s="422"/>
      <c r="G276" s="422"/>
      <c r="H276" s="422"/>
      <c r="I276" s="422"/>
      <c r="J276" s="422"/>
      <c r="K276" s="422"/>
      <c r="L276" s="422"/>
      <c r="M276" s="422"/>
      <c r="N276" s="422"/>
      <c r="O276" s="422"/>
      <c r="P276" s="422"/>
      <c r="Q276" s="422"/>
      <c r="R276" s="422"/>
      <c r="S276" s="422"/>
      <c r="T276" s="422"/>
      <c r="U276" s="422"/>
      <c r="V276" s="422"/>
      <c r="W276" s="422"/>
      <c r="X276" s="422"/>
      <c r="Y276" s="422"/>
      <c r="Z276" s="422"/>
      <c r="AA276" s="422"/>
      <c r="AB276" s="422"/>
      <c r="AC276" s="422"/>
      <c r="AD276" s="422"/>
      <c r="AE276" s="422"/>
      <c r="AF276" s="422"/>
      <c r="AG276" s="422"/>
      <c r="AH276" s="422"/>
      <c r="AI276" s="2"/>
    </row>
    <row r="277" spans="1:35">
      <c r="A277" s="421">
        <v>270</v>
      </c>
      <c r="B277" s="422"/>
      <c r="C277" s="422"/>
      <c r="D277" s="422"/>
      <c r="E277" s="422"/>
      <c r="F277" s="422"/>
      <c r="G277" s="422"/>
      <c r="H277" s="422"/>
      <c r="I277" s="422"/>
      <c r="J277" s="422"/>
      <c r="K277" s="422"/>
      <c r="L277" s="422"/>
      <c r="M277" s="422"/>
      <c r="N277" s="422"/>
      <c r="O277" s="422"/>
      <c r="P277" s="422"/>
      <c r="Q277" s="422"/>
      <c r="R277" s="422"/>
      <c r="S277" s="422"/>
      <c r="T277" s="422"/>
      <c r="U277" s="422"/>
      <c r="V277" s="422"/>
      <c r="W277" s="422"/>
      <c r="X277" s="422"/>
      <c r="Y277" s="422"/>
      <c r="Z277" s="422"/>
      <c r="AA277" s="422"/>
      <c r="AB277" s="422"/>
      <c r="AC277" s="422"/>
      <c r="AD277" s="422"/>
      <c r="AE277" s="422"/>
      <c r="AF277" s="422"/>
      <c r="AG277" s="422"/>
      <c r="AH277" s="422"/>
      <c r="AI277" s="2"/>
    </row>
    <row r="278" spans="1:35">
      <c r="A278" s="421">
        <v>271</v>
      </c>
      <c r="B278" s="422"/>
      <c r="C278" s="422"/>
      <c r="D278" s="422"/>
      <c r="E278" s="422"/>
      <c r="F278" s="422"/>
      <c r="G278" s="422"/>
      <c r="H278" s="422"/>
      <c r="I278" s="422"/>
      <c r="J278" s="422"/>
      <c r="K278" s="422"/>
      <c r="L278" s="422"/>
      <c r="M278" s="422"/>
      <c r="N278" s="422"/>
      <c r="O278" s="422"/>
      <c r="P278" s="422"/>
      <c r="Q278" s="422"/>
      <c r="R278" s="422"/>
      <c r="S278" s="422"/>
      <c r="T278" s="422"/>
      <c r="U278" s="422"/>
      <c r="V278" s="422"/>
      <c r="W278" s="422"/>
      <c r="X278" s="422"/>
      <c r="Y278" s="422"/>
      <c r="Z278" s="422"/>
      <c r="AA278" s="422"/>
      <c r="AB278" s="422"/>
      <c r="AC278" s="422"/>
      <c r="AD278" s="422"/>
      <c r="AE278" s="422"/>
      <c r="AF278" s="422"/>
      <c r="AG278" s="422"/>
      <c r="AH278" s="422"/>
      <c r="AI278" s="2"/>
    </row>
    <row r="279" spans="1:35">
      <c r="A279" s="421">
        <v>272</v>
      </c>
      <c r="B279" s="422"/>
      <c r="C279" s="422"/>
      <c r="D279" s="422"/>
      <c r="E279" s="422"/>
      <c r="F279" s="422"/>
      <c r="G279" s="422"/>
      <c r="H279" s="422"/>
      <c r="I279" s="422"/>
      <c r="J279" s="422"/>
      <c r="K279" s="422"/>
      <c r="L279" s="422"/>
      <c r="M279" s="422"/>
      <c r="N279" s="422"/>
      <c r="O279" s="422"/>
      <c r="P279" s="422"/>
      <c r="Q279" s="422"/>
      <c r="R279" s="422"/>
      <c r="S279" s="422"/>
      <c r="T279" s="422"/>
      <c r="U279" s="422"/>
      <c r="V279" s="422"/>
      <c r="W279" s="422"/>
      <c r="X279" s="422"/>
      <c r="Y279" s="422"/>
      <c r="Z279" s="422"/>
      <c r="AA279" s="422"/>
      <c r="AB279" s="422"/>
      <c r="AC279" s="422"/>
      <c r="AD279" s="422"/>
      <c r="AE279" s="422"/>
      <c r="AF279" s="422"/>
      <c r="AG279" s="422"/>
      <c r="AH279" s="422"/>
      <c r="AI279" s="2"/>
    </row>
    <row r="280" spans="1:35">
      <c r="A280" s="421">
        <v>273</v>
      </c>
      <c r="B280" s="422"/>
      <c r="C280" s="422"/>
      <c r="D280" s="422"/>
      <c r="E280" s="422"/>
      <c r="F280" s="422"/>
      <c r="G280" s="422"/>
      <c r="H280" s="422"/>
      <c r="I280" s="422"/>
      <c r="J280" s="422"/>
      <c r="K280" s="422"/>
      <c r="L280" s="422"/>
      <c r="M280" s="422"/>
      <c r="N280" s="422"/>
      <c r="O280" s="422"/>
      <c r="P280" s="422"/>
      <c r="Q280" s="422"/>
      <c r="R280" s="422"/>
      <c r="S280" s="422"/>
      <c r="T280" s="422"/>
      <c r="U280" s="422"/>
      <c r="V280" s="422"/>
      <c r="W280" s="422"/>
      <c r="X280" s="422"/>
      <c r="Y280" s="422"/>
      <c r="Z280" s="422"/>
      <c r="AA280" s="422"/>
      <c r="AB280" s="422"/>
      <c r="AC280" s="422"/>
      <c r="AD280" s="422"/>
      <c r="AE280" s="422"/>
      <c r="AF280" s="422"/>
      <c r="AG280" s="422"/>
      <c r="AH280" s="422"/>
      <c r="AI280" s="2"/>
    </row>
    <row r="281" spans="1:35">
      <c r="A281" s="421">
        <v>274</v>
      </c>
      <c r="B281" s="422"/>
      <c r="C281" s="422"/>
      <c r="D281" s="422"/>
      <c r="E281" s="422"/>
      <c r="F281" s="422"/>
      <c r="G281" s="422"/>
      <c r="H281" s="422"/>
      <c r="I281" s="422"/>
      <c r="J281" s="422"/>
      <c r="K281" s="422"/>
      <c r="L281" s="422"/>
      <c r="M281" s="422"/>
      <c r="N281" s="422"/>
      <c r="O281" s="422"/>
      <c r="P281" s="422"/>
      <c r="Q281" s="422"/>
      <c r="R281" s="422"/>
      <c r="S281" s="422"/>
      <c r="T281" s="422"/>
      <c r="U281" s="422"/>
      <c r="V281" s="422"/>
      <c r="W281" s="422"/>
      <c r="X281" s="422"/>
      <c r="Y281" s="422"/>
      <c r="Z281" s="422"/>
      <c r="AA281" s="422"/>
      <c r="AB281" s="422"/>
      <c r="AC281" s="422"/>
      <c r="AD281" s="422"/>
      <c r="AE281" s="422"/>
      <c r="AF281" s="422"/>
      <c r="AG281" s="422"/>
      <c r="AH281" s="422"/>
      <c r="AI281" s="2"/>
    </row>
    <row r="282" spans="1:35">
      <c r="A282" s="421">
        <v>275</v>
      </c>
      <c r="B282" s="422"/>
      <c r="C282" s="422"/>
      <c r="D282" s="422"/>
      <c r="E282" s="422"/>
      <c r="F282" s="422"/>
      <c r="G282" s="422"/>
      <c r="H282" s="422"/>
      <c r="I282" s="422"/>
      <c r="J282" s="422"/>
      <c r="K282" s="422"/>
      <c r="L282" s="422"/>
      <c r="M282" s="422"/>
      <c r="N282" s="422"/>
      <c r="O282" s="422"/>
      <c r="P282" s="422"/>
      <c r="Q282" s="422"/>
      <c r="R282" s="422"/>
      <c r="S282" s="422"/>
      <c r="T282" s="422"/>
      <c r="U282" s="422"/>
      <c r="V282" s="422"/>
      <c r="W282" s="422"/>
      <c r="X282" s="422"/>
      <c r="Y282" s="422"/>
      <c r="Z282" s="422"/>
      <c r="AA282" s="422"/>
      <c r="AB282" s="422"/>
      <c r="AC282" s="422"/>
      <c r="AD282" s="422"/>
      <c r="AE282" s="422"/>
      <c r="AF282" s="422"/>
      <c r="AG282" s="422"/>
      <c r="AH282" s="422"/>
      <c r="AI282" s="2"/>
    </row>
    <row r="283" spans="1:35">
      <c r="A283" s="421">
        <v>276</v>
      </c>
      <c r="B283" s="422"/>
      <c r="C283" s="422"/>
      <c r="D283" s="422"/>
      <c r="E283" s="422"/>
      <c r="F283" s="422"/>
      <c r="G283" s="422"/>
      <c r="H283" s="422"/>
      <c r="I283" s="422"/>
      <c r="J283" s="422"/>
      <c r="K283" s="422"/>
      <c r="L283" s="422"/>
      <c r="M283" s="422"/>
      <c r="N283" s="422"/>
      <c r="O283" s="422"/>
      <c r="P283" s="422"/>
      <c r="Q283" s="422"/>
      <c r="R283" s="422"/>
      <c r="S283" s="422"/>
      <c r="T283" s="422"/>
      <c r="U283" s="422"/>
      <c r="V283" s="422"/>
      <c r="W283" s="422"/>
      <c r="X283" s="422"/>
      <c r="Y283" s="422"/>
      <c r="Z283" s="422"/>
      <c r="AA283" s="422"/>
      <c r="AB283" s="422"/>
      <c r="AC283" s="422"/>
      <c r="AD283" s="422"/>
      <c r="AE283" s="422"/>
      <c r="AF283" s="422"/>
      <c r="AG283" s="422"/>
      <c r="AH283" s="422"/>
      <c r="AI283" s="2"/>
    </row>
    <row r="284" spans="1:35">
      <c r="A284" s="421">
        <v>277</v>
      </c>
      <c r="B284" s="422"/>
      <c r="C284" s="422"/>
      <c r="D284" s="422"/>
      <c r="E284" s="422"/>
      <c r="F284" s="422"/>
      <c r="G284" s="422"/>
      <c r="H284" s="422"/>
      <c r="I284" s="422"/>
      <c r="J284" s="422"/>
      <c r="K284" s="422"/>
      <c r="L284" s="422"/>
      <c r="M284" s="422"/>
      <c r="N284" s="422"/>
      <c r="O284" s="422"/>
      <c r="P284" s="422"/>
      <c r="Q284" s="422"/>
      <c r="R284" s="422"/>
      <c r="S284" s="422"/>
      <c r="T284" s="422"/>
      <c r="U284" s="422"/>
      <c r="V284" s="422"/>
      <c r="W284" s="422"/>
      <c r="X284" s="422"/>
      <c r="Y284" s="422"/>
      <c r="Z284" s="422"/>
      <c r="AA284" s="422"/>
      <c r="AB284" s="422"/>
      <c r="AC284" s="422"/>
      <c r="AD284" s="422"/>
      <c r="AE284" s="422"/>
      <c r="AF284" s="422"/>
      <c r="AG284" s="422"/>
      <c r="AH284" s="422"/>
      <c r="AI284" s="2"/>
    </row>
    <row r="285" spans="1:35">
      <c r="A285" s="421">
        <v>278</v>
      </c>
      <c r="B285" s="422"/>
      <c r="C285" s="422"/>
      <c r="D285" s="422"/>
      <c r="E285" s="422"/>
      <c r="F285" s="422"/>
      <c r="G285" s="422"/>
      <c r="H285" s="422"/>
      <c r="I285" s="422"/>
      <c r="J285" s="422"/>
      <c r="K285" s="422"/>
      <c r="L285" s="422"/>
      <c r="M285" s="422"/>
      <c r="N285" s="422"/>
      <c r="O285" s="422"/>
      <c r="P285" s="422"/>
      <c r="Q285" s="422"/>
      <c r="R285" s="422"/>
      <c r="S285" s="422"/>
      <c r="T285" s="422"/>
      <c r="U285" s="422"/>
      <c r="V285" s="422"/>
      <c r="W285" s="422"/>
      <c r="X285" s="422"/>
      <c r="Y285" s="422"/>
      <c r="Z285" s="422"/>
      <c r="AA285" s="422"/>
      <c r="AB285" s="422"/>
      <c r="AC285" s="422"/>
      <c r="AD285" s="422"/>
      <c r="AE285" s="422"/>
      <c r="AF285" s="422"/>
      <c r="AG285" s="422"/>
      <c r="AH285" s="422"/>
      <c r="AI285" s="2"/>
    </row>
    <row r="286" spans="1:35">
      <c r="A286" s="421">
        <v>279</v>
      </c>
      <c r="B286" s="422"/>
      <c r="C286" s="422"/>
      <c r="D286" s="422"/>
      <c r="E286" s="422"/>
      <c r="F286" s="422"/>
      <c r="G286" s="422"/>
      <c r="H286" s="422"/>
      <c r="I286" s="422"/>
      <c r="J286" s="422"/>
      <c r="K286" s="422"/>
      <c r="L286" s="422"/>
      <c r="M286" s="422"/>
      <c r="N286" s="422"/>
      <c r="O286" s="422"/>
      <c r="P286" s="422"/>
      <c r="Q286" s="422"/>
      <c r="R286" s="422"/>
      <c r="S286" s="422"/>
      <c r="T286" s="422"/>
      <c r="U286" s="422"/>
      <c r="V286" s="422"/>
      <c r="W286" s="422"/>
      <c r="X286" s="422"/>
      <c r="Y286" s="422"/>
      <c r="Z286" s="422"/>
      <c r="AA286" s="422"/>
      <c r="AB286" s="422"/>
      <c r="AC286" s="422"/>
      <c r="AD286" s="422"/>
      <c r="AE286" s="422"/>
      <c r="AF286" s="422"/>
      <c r="AG286" s="422"/>
      <c r="AH286" s="422"/>
      <c r="AI286" s="2"/>
    </row>
    <row r="287" spans="1:35">
      <c r="A287" s="421">
        <v>280</v>
      </c>
      <c r="B287" s="422"/>
      <c r="C287" s="422"/>
      <c r="D287" s="422"/>
      <c r="E287" s="422"/>
      <c r="F287" s="422"/>
      <c r="G287" s="422"/>
      <c r="H287" s="422"/>
      <c r="I287" s="422"/>
      <c r="J287" s="422"/>
      <c r="K287" s="422"/>
      <c r="L287" s="422"/>
      <c r="M287" s="422"/>
      <c r="N287" s="422"/>
      <c r="O287" s="422"/>
      <c r="P287" s="422"/>
      <c r="Q287" s="422"/>
      <c r="R287" s="422"/>
      <c r="S287" s="422"/>
      <c r="T287" s="422"/>
      <c r="U287" s="422"/>
      <c r="V287" s="422"/>
      <c r="W287" s="422"/>
      <c r="X287" s="422"/>
      <c r="Y287" s="422"/>
      <c r="Z287" s="422"/>
      <c r="AA287" s="422"/>
      <c r="AB287" s="422"/>
      <c r="AC287" s="422"/>
      <c r="AD287" s="422"/>
      <c r="AE287" s="422"/>
      <c r="AF287" s="422"/>
      <c r="AG287" s="422"/>
      <c r="AH287" s="422"/>
      <c r="AI287" s="2"/>
    </row>
    <row r="288" spans="1:35">
      <c r="A288" s="421">
        <v>281</v>
      </c>
      <c r="B288" s="422"/>
      <c r="C288" s="422"/>
      <c r="D288" s="422"/>
      <c r="E288" s="422"/>
      <c r="F288" s="422"/>
      <c r="G288" s="422"/>
      <c r="H288" s="422"/>
      <c r="I288" s="422"/>
      <c r="J288" s="422"/>
      <c r="K288" s="422"/>
      <c r="L288" s="422"/>
      <c r="M288" s="422"/>
      <c r="N288" s="422"/>
      <c r="O288" s="422"/>
      <c r="P288" s="422"/>
      <c r="Q288" s="422"/>
      <c r="R288" s="422"/>
      <c r="S288" s="422"/>
      <c r="T288" s="422"/>
      <c r="U288" s="422"/>
      <c r="V288" s="422"/>
      <c r="W288" s="422"/>
      <c r="X288" s="422"/>
      <c r="Y288" s="422"/>
      <c r="Z288" s="422"/>
      <c r="AA288" s="422"/>
      <c r="AB288" s="422"/>
      <c r="AC288" s="422"/>
      <c r="AD288" s="422"/>
      <c r="AE288" s="422"/>
      <c r="AF288" s="422"/>
      <c r="AG288" s="422"/>
      <c r="AH288" s="422"/>
      <c r="AI288" s="2"/>
    </row>
    <row r="289" spans="1:35">
      <c r="A289" s="421">
        <v>282</v>
      </c>
      <c r="B289" s="422"/>
      <c r="C289" s="422"/>
      <c r="D289" s="422"/>
      <c r="E289" s="422"/>
      <c r="F289" s="422"/>
      <c r="G289" s="422"/>
      <c r="H289" s="422"/>
      <c r="I289" s="422"/>
      <c r="J289" s="422"/>
      <c r="K289" s="422"/>
      <c r="L289" s="422"/>
      <c r="M289" s="422"/>
      <c r="N289" s="422"/>
      <c r="O289" s="422"/>
      <c r="P289" s="422"/>
      <c r="Q289" s="422"/>
      <c r="R289" s="422"/>
      <c r="S289" s="422"/>
      <c r="T289" s="422"/>
      <c r="U289" s="422"/>
      <c r="V289" s="422"/>
      <c r="W289" s="422"/>
      <c r="X289" s="422"/>
      <c r="Y289" s="422"/>
      <c r="Z289" s="422"/>
      <c r="AA289" s="422"/>
      <c r="AB289" s="422"/>
      <c r="AC289" s="422"/>
      <c r="AD289" s="422"/>
      <c r="AE289" s="422"/>
      <c r="AF289" s="422"/>
      <c r="AG289" s="422"/>
      <c r="AH289" s="422"/>
      <c r="AI289" s="2"/>
    </row>
    <row r="290" spans="1:35">
      <c r="A290" s="421">
        <v>283</v>
      </c>
      <c r="B290" s="422"/>
      <c r="C290" s="422"/>
      <c r="D290" s="422"/>
      <c r="E290" s="422"/>
      <c r="F290" s="422"/>
      <c r="G290" s="422"/>
      <c r="H290" s="422"/>
      <c r="I290" s="422"/>
      <c r="J290" s="422"/>
      <c r="K290" s="422"/>
      <c r="L290" s="422"/>
      <c r="M290" s="422"/>
      <c r="N290" s="422"/>
      <c r="O290" s="422"/>
      <c r="P290" s="422"/>
      <c r="Q290" s="422"/>
      <c r="R290" s="422"/>
      <c r="S290" s="422"/>
      <c r="T290" s="422"/>
      <c r="U290" s="422"/>
      <c r="V290" s="422"/>
      <c r="W290" s="422"/>
      <c r="X290" s="422"/>
      <c r="Y290" s="422"/>
      <c r="Z290" s="422"/>
      <c r="AA290" s="422"/>
      <c r="AB290" s="422"/>
      <c r="AC290" s="422"/>
      <c r="AD290" s="422"/>
      <c r="AE290" s="422"/>
      <c r="AF290" s="422"/>
      <c r="AG290" s="422"/>
      <c r="AH290" s="422"/>
      <c r="AI290" s="2"/>
    </row>
    <row r="291" spans="1:35">
      <c r="A291" s="421">
        <v>284</v>
      </c>
      <c r="B291" s="422"/>
      <c r="C291" s="422"/>
      <c r="D291" s="422"/>
      <c r="E291" s="422"/>
      <c r="F291" s="422"/>
      <c r="G291" s="422"/>
      <c r="H291" s="422"/>
      <c r="I291" s="422"/>
      <c r="J291" s="422"/>
      <c r="K291" s="422"/>
      <c r="L291" s="422"/>
      <c r="M291" s="422"/>
      <c r="N291" s="422"/>
      <c r="O291" s="422"/>
      <c r="P291" s="422"/>
      <c r="Q291" s="422"/>
      <c r="R291" s="422"/>
      <c r="S291" s="422"/>
      <c r="T291" s="422"/>
      <c r="U291" s="422"/>
      <c r="V291" s="422"/>
      <c r="W291" s="422"/>
      <c r="X291" s="422"/>
      <c r="Y291" s="422"/>
      <c r="Z291" s="422"/>
      <c r="AA291" s="422"/>
      <c r="AB291" s="422"/>
      <c r="AC291" s="422"/>
      <c r="AD291" s="422"/>
      <c r="AE291" s="422"/>
      <c r="AF291" s="422"/>
      <c r="AG291" s="422"/>
      <c r="AH291" s="422"/>
      <c r="AI291" s="2"/>
    </row>
    <row r="292" spans="1:35">
      <c r="A292" s="421">
        <v>285</v>
      </c>
      <c r="B292" s="422"/>
      <c r="C292" s="422"/>
      <c r="D292" s="422"/>
      <c r="E292" s="422"/>
      <c r="F292" s="422"/>
      <c r="G292" s="422"/>
      <c r="H292" s="422"/>
      <c r="I292" s="422"/>
      <c r="J292" s="422"/>
      <c r="K292" s="422"/>
      <c r="L292" s="422"/>
      <c r="M292" s="422"/>
      <c r="N292" s="422"/>
      <c r="O292" s="422"/>
      <c r="P292" s="422"/>
      <c r="Q292" s="422"/>
      <c r="R292" s="422"/>
      <c r="S292" s="422"/>
      <c r="T292" s="422"/>
      <c r="U292" s="422"/>
      <c r="V292" s="422"/>
      <c r="W292" s="422"/>
      <c r="X292" s="422"/>
      <c r="Y292" s="422"/>
      <c r="Z292" s="422"/>
      <c r="AA292" s="422"/>
      <c r="AB292" s="422"/>
      <c r="AC292" s="422"/>
      <c r="AD292" s="422"/>
      <c r="AE292" s="422"/>
      <c r="AF292" s="422"/>
      <c r="AG292" s="422"/>
      <c r="AH292" s="422"/>
      <c r="AI292" s="2"/>
    </row>
    <row r="293" spans="1:35">
      <c r="A293" s="421">
        <v>286</v>
      </c>
      <c r="B293" s="422"/>
      <c r="C293" s="422"/>
      <c r="D293" s="422"/>
      <c r="E293" s="422"/>
      <c r="F293" s="422"/>
      <c r="G293" s="422"/>
      <c r="H293" s="422"/>
      <c r="I293" s="422"/>
      <c r="J293" s="422"/>
      <c r="K293" s="422"/>
      <c r="L293" s="422"/>
      <c r="M293" s="422"/>
      <c r="N293" s="422"/>
      <c r="O293" s="422"/>
      <c r="P293" s="422"/>
      <c r="Q293" s="422"/>
      <c r="R293" s="422"/>
      <c r="S293" s="422"/>
      <c r="T293" s="422"/>
      <c r="U293" s="422"/>
      <c r="V293" s="422"/>
      <c r="W293" s="422"/>
      <c r="X293" s="422"/>
      <c r="Y293" s="422"/>
      <c r="Z293" s="422"/>
      <c r="AA293" s="422"/>
      <c r="AB293" s="422"/>
      <c r="AC293" s="422"/>
      <c r="AD293" s="422"/>
      <c r="AE293" s="422"/>
      <c r="AF293" s="422"/>
      <c r="AG293" s="422"/>
      <c r="AH293" s="422"/>
      <c r="AI293" s="2"/>
    </row>
    <row r="294" spans="1:35">
      <c r="A294" s="421">
        <v>287</v>
      </c>
      <c r="B294" s="422"/>
      <c r="C294" s="422"/>
      <c r="D294" s="422"/>
      <c r="E294" s="422"/>
      <c r="F294" s="422"/>
      <c r="G294" s="422"/>
      <c r="H294" s="422"/>
      <c r="I294" s="422"/>
      <c r="J294" s="422"/>
      <c r="K294" s="422"/>
      <c r="L294" s="422"/>
      <c r="M294" s="422"/>
      <c r="N294" s="422"/>
      <c r="O294" s="422"/>
      <c r="P294" s="422"/>
      <c r="Q294" s="422"/>
      <c r="R294" s="422"/>
      <c r="S294" s="422"/>
      <c r="T294" s="422"/>
      <c r="U294" s="422"/>
      <c r="V294" s="422"/>
      <c r="W294" s="422"/>
      <c r="X294" s="422"/>
      <c r="Y294" s="422"/>
      <c r="Z294" s="422"/>
      <c r="AA294" s="422"/>
      <c r="AB294" s="422"/>
      <c r="AC294" s="422"/>
      <c r="AD294" s="422"/>
      <c r="AE294" s="422"/>
      <c r="AF294" s="422"/>
      <c r="AG294" s="422"/>
      <c r="AH294" s="422"/>
      <c r="AI294" s="2"/>
    </row>
    <row r="295" spans="1:35">
      <c r="A295" s="421">
        <v>288</v>
      </c>
      <c r="B295" s="422"/>
      <c r="C295" s="422"/>
      <c r="D295" s="422"/>
      <c r="E295" s="422"/>
      <c r="F295" s="422"/>
      <c r="G295" s="422"/>
      <c r="H295" s="422"/>
      <c r="I295" s="422"/>
      <c r="J295" s="422"/>
      <c r="K295" s="422"/>
      <c r="L295" s="422"/>
      <c r="M295" s="422"/>
      <c r="N295" s="422"/>
      <c r="O295" s="422"/>
      <c r="P295" s="422"/>
      <c r="Q295" s="422"/>
      <c r="R295" s="422"/>
      <c r="S295" s="422"/>
      <c r="T295" s="422"/>
      <c r="U295" s="422"/>
      <c r="V295" s="422"/>
      <c r="W295" s="422"/>
      <c r="X295" s="422"/>
      <c r="Y295" s="422"/>
      <c r="Z295" s="422"/>
      <c r="AA295" s="422"/>
      <c r="AB295" s="422"/>
      <c r="AC295" s="422"/>
      <c r="AD295" s="422"/>
      <c r="AE295" s="422"/>
      <c r="AF295" s="422"/>
      <c r="AG295" s="422"/>
      <c r="AH295" s="422"/>
      <c r="AI295" s="2"/>
    </row>
    <row r="296" spans="1:35">
      <c r="A296" s="421">
        <v>289</v>
      </c>
      <c r="B296" s="422"/>
      <c r="C296" s="422"/>
      <c r="D296" s="422"/>
      <c r="E296" s="422"/>
      <c r="F296" s="422"/>
      <c r="G296" s="422"/>
      <c r="H296" s="422"/>
      <c r="I296" s="422"/>
      <c r="J296" s="422"/>
      <c r="K296" s="422"/>
      <c r="L296" s="422"/>
      <c r="M296" s="422"/>
      <c r="N296" s="422"/>
      <c r="O296" s="422"/>
      <c r="P296" s="422"/>
      <c r="Q296" s="422"/>
      <c r="R296" s="422"/>
      <c r="S296" s="422"/>
      <c r="T296" s="422"/>
      <c r="U296" s="422"/>
      <c r="V296" s="422"/>
      <c r="W296" s="422"/>
      <c r="X296" s="422"/>
      <c r="Y296" s="422"/>
      <c r="Z296" s="422"/>
      <c r="AA296" s="422"/>
      <c r="AB296" s="422"/>
      <c r="AC296" s="422"/>
      <c r="AD296" s="422"/>
      <c r="AE296" s="422"/>
      <c r="AF296" s="422"/>
      <c r="AG296" s="422"/>
      <c r="AH296" s="422"/>
      <c r="AI296" s="2"/>
    </row>
    <row r="297" spans="1:35">
      <c r="A297" s="421">
        <v>290</v>
      </c>
      <c r="B297" s="422"/>
      <c r="C297" s="422"/>
      <c r="D297" s="422"/>
      <c r="E297" s="422"/>
      <c r="F297" s="422"/>
      <c r="G297" s="422"/>
      <c r="H297" s="422"/>
      <c r="I297" s="422"/>
      <c r="J297" s="422"/>
      <c r="K297" s="422"/>
      <c r="L297" s="422"/>
      <c r="M297" s="422"/>
      <c r="N297" s="422"/>
      <c r="O297" s="422"/>
      <c r="P297" s="422"/>
      <c r="Q297" s="422"/>
      <c r="R297" s="422"/>
      <c r="S297" s="422"/>
      <c r="T297" s="422"/>
      <c r="U297" s="422"/>
      <c r="V297" s="422"/>
      <c r="W297" s="422"/>
      <c r="X297" s="422"/>
      <c r="Y297" s="422"/>
      <c r="Z297" s="422"/>
      <c r="AA297" s="422"/>
      <c r="AB297" s="422"/>
      <c r="AC297" s="422"/>
      <c r="AD297" s="422"/>
      <c r="AE297" s="422"/>
      <c r="AF297" s="422"/>
      <c r="AG297" s="422"/>
      <c r="AH297" s="422"/>
      <c r="AI297" s="2"/>
    </row>
    <row r="298" spans="1:35">
      <c r="A298" s="421">
        <v>291</v>
      </c>
      <c r="B298" s="422"/>
      <c r="C298" s="422"/>
      <c r="D298" s="422"/>
      <c r="E298" s="422"/>
      <c r="F298" s="422"/>
      <c r="G298" s="422"/>
      <c r="H298" s="422"/>
      <c r="I298" s="422"/>
      <c r="J298" s="422"/>
      <c r="K298" s="422"/>
      <c r="L298" s="422"/>
      <c r="M298" s="422"/>
      <c r="N298" s="422"/>
      <c r="O298" s="422"/>
      <c r="P298" s="422"/>
      <c r="Q298" s="422"/>
      <c r="R298" s="422"/>
      <c r="S298" s="422"/>
      <c r="T298" s="422"/>
      <c r="U298" s="422"/>
      <c r="V298" s="422"/>
      <c r="W298" s="422"/>
      <c r="X298" s="422"/>
      <c r="Y298" s="422"/>
      <c r="Z298" s="422"/>
      <c r="AA298" s="422"/>
      <c r="AB298" s="422"/>
      <c r="AC298" s="422"/>
      <c r="AD298" s="422"/>
      <c r="AE298" s="422"/>
      <c r="AF298" s="422"/>
      <c r="AG298" s="422"/>
      <c r="AH298" s="422"/>
      <c r="AI298" s="2"/>
    </row>
    <row r="299" spans="1:35">
      <c r="A299" s="421">
        <v>292</v>
      </c>
      <c r="B299" s="422"/>
      <c r="C299" s="422"/>
      <c r="D299" s="422"/>
      <c r="E299" s="422"/>
      <c r="F299" s="422"/>
      <c r="G299" s="422"/>
      <c r="H299" s="422"/>
      <c r="I299" s="422"/>
      <c r="J299" s="422"/>
      <c r="K299" s="422"/>
      <c r="L299" s="422"/>
      <c r="M299" s="422"/>
      <c r="N299" s="422"/>
      <c r="O299" s="422"/>
      <c r="P299" s="422"/>
      <c r="Q299" s="422"/>
      <c r="R299" s="422"/>
      <c r="S299" s="422"/>
      <c r="T299" s="422"/>
      <c r="U299" s="422"/>
      <c r="V299" s="422"/>
      <c r="W299" s="422"/>
      <c r="X299" s="422"/>
      <c r="Y299" s="422"/>
      <c r="Z299" s="422"/>
      <c r="AA299" s="422"/>
      <c r="AB299" s="422"/>
      <c r="AC299" s="422"/>
      <c r="AD299" s="422"/>
      <c r="AE299" s="422"/>
      <c r="AF299" s="422"/>
      <c r="AG299" s="422"/>
      <c r="AH299" s="422"/>
      <c r="AI299" s="2"/>
    </row>
    <row r="300" spans="1:35">
      <c r="A300" s="421">
        <v>293</v>
      </c>
      <c r="B300" s="422"/>
      <c r="C300" s="422"/>
      <c r="D300" s="422"/>
      <c r="E300" s="422"/>
      <c r="F300" s="422"/>
      <c r="G300" s="422"/>
      <c r="H300" s="422"/>
      <c r="I300" s="422"/>
      <c r="J300" s="422"/>
      <c r="K300" s="422"/>
      <c r="L300" s="422"/>
      <c r="M300" s="422"/>
      <c r="N300" s="422"/>
      <c r="O300" s="422"/>
      <c r="P300" s="422"/>
      <c r="Q300" s="422"/>
      <c r="R300" s="422"/>
      <c r="S300" s="422"/>
      <c r="T300" s="422"/>
      <c r="U300" s="422"/>
      <c r="V300" s="422"/>
      <c r="W300" s="422"/>
      <c r="X300" s="422"/>
      <c r="Y300" s="422"/>
      <c r="Z300" s="422"/>
      <c r="AA300" s="422"/>
      <c r="AB300" s="422"/>
      <c r="AC300" s="422"/>
      <c r="AD300" s="422"/>
      <c r="AE300" s="422"/>
      <c r="AF300" s="422"/>
      <c r="AG300" s="422"/>
      <c r="AH300" s="422"/>
      <c r="AI300" s="2"/>
    </row>
    <row r="301" spans="1:35">
      <c r="A301" s="421">
        <v>294</v>
      </c>
      <c r="B301" s="422"/>
      <c r="C301" s="422"/>
      <c r="D301" s="422"/>
      <c r="E301" s="422"/>
      <c r="F301" s="422"/>
      <c r="G301" s="422"/>
      <c r="H301" s="422"/>
      <c r="I301" s="422"/>
      <c r="J301" s="422"/>
      <c r="K301" s="422"/>
      <c r="L301" s="422"/>
      <c r="M301" s="422"/>
      <c r="N301" s="422"/>
      <c r="O301" s="422"/>
      <c r="P301" s="422"/>
      <c r="Q301" s="422"/>
      <c r="R301" s="422"/>
      <c r="S301" s="422"/>
      <c r="T301" s="422"/>
      <c r="U301" s="422"/>
      <c r="V301" s="422"/>
      <c r="W301" s="422"/>
      <c r="X301" s="422"/>
      <c r="Y301" s="422"/>
      <c r="Z301" s="422"/>
      <c r="AA301" s="422"/>
      <c r="AB301" s="422"/>
      <c r="AC301" s="422"/>
      <c r="AD301" s="422"/>
      <c r="AE301" s="422"/>
      <c r="AF301" s="422"/>
      <c r="AG301" s="422"/>
      <c r="AH301" s="422"/>
      <c r="AI301" s="2"/>
    </row>
    <row r="302" spans="1:35">
      <c r="A302" s="421">
        <v>295</v>
      </c>
      <c r="B302" s="422"/>
      <c r="C302" s="422"/>
      <c r="D302" s="422"/>
      <c r="E302" s="422"/>
      <c r="F302" s="422"/>
      <c r="G302" s="422"/>
      <c r="H302" s="422"/>
      <c r="I302" s="422"/>
      <c r="J302" s="422"/>
      <c r="K302" s="422"/>
      <c r="L302" s="422"/>
      <c r="M302" s="422"/>
      <c r="N302" s="422"/>
      <c r="O302" s="422"/>
      <c r="P302" s="422"/>
      <c r="Q302" s="422"/>
      <c r="R302" s="422"/>
      <c r="S302" s="422"/>
      <c r="T302" s="422"/>
      <c r="U302" s="422"/>
      <c r="V302" s="422"/>
      <c r="W302" s="422"/>
      <c r="X302" s="422"/>
      <c r="Y302" s="422"/>
      <c r="Z302" s="422"/>
      <c r="AA302" s="422"/>
      <c r="AB302" s="422"/>
      <c r="AC302" s="422"/>
      <c r="AD302" s="422"/>
      <c r="AE302" s="422"/>
      <c r="AF302" s="422"/>
      <c r="AG302" s="422"/>
      <c r="AH302" s="422"/>
      <c r="AI302" s="2"/>
    </row>
    <row r="303" spans="1:35">
      <c r="A303" s="421">
        <v>296</v>
      </c>
      <c r="B303" s="422"/>
      <c r="C303" s="422"/>
      <c r="D303" s="422"/>
      <c r="E303" s="422"/>
      <c r="F303" s="422"/>
      <c r="G303" s="422"/>
      <c r="H303" s="422"/>
      <c r="I303" s="422"/>
      <c r="J303" s="422"/>
      <c r="K303" s="422"/>
      <c r="L303" s="422"/>
      <c r="M303" s="422"/>
      <c r="N303" s="422"/>
      <c r="O303" s="422"/>
      <c r="P303" s="422"/>
      <c r="Q303" s="422"/>
      <c r="R303" s="422"/>
      <c r="S303" s="422"/>
      <c r="T303" s="422"/>
      <c r="U303" s="422"/>
      <c r="V303" s="422"/>
      <c r="W303" s="422"/>
      <c r="X303" s="422"/>
      <c r="Y303" s="422"/>
      <c r="Z303" s="422"/>
      <c r="AA303" s="422"/>
      <c r="AB303" s="422"/>
      <c r="AC303" s="422"/>
      <c r="AD303" s="422"/>
      <c r="AE303" s="422"/>
      <c r="AF303" s="422"/>
      <c r="AG303" s="422"/>
      <c r="AH303" s="422"/>
      <c r="AI303" s="2"/>
    </row>
    <row r="304" spans="1:35">
      <c r="A304" s="421">
        <v>297</v>
      </c>
      <c r="B304" s="422"/>
      <c r="C304" s="422"/>
      <c r="D304" s="422"/>
      <c r="E304" s="422"/>
      <c r="F304" s="422"/>
      <c r="G304" s="422"/>
      <c r="H304" s="422"/>
      <c r="I304" s="422"/>
      <c r="J304" s="422"/>
      <c r="K304" s="422"/>
      <c r="L304" s="422"/>
      <c r="M304" s="422"/>
      <c r="N304" s="422"/>
      <c r="O304" s="422"/>
      <c r="P304" s="422"/>
      <c r="Q304" s="422"/>
      <c r="R304" s="422"/>
      <c r="S304" s="422"/>
      <c r="T304" s="422"/>
      <c r="U304" s="422"/>
      <c r="V304" s="422"/>
      <c r="W304" s="422"/>
      <c r="X304" s="422"/>
      <c r="Y304" s="422"/>
      <c r="Z304" s="422"/>
      <c r="AA304" s="422"/>
      <c r="AB304" s="422"/>
      <c r="AC304" s="422"/>
      <c r="AD304" s="422"/>
      <c r="AE304" s="422"/>
      <c r="AF304" s="422"/>
      <c r="AG304" s="422"/>
      <c r="AH304" s="422"/>
      <c r="AI304" s="2"/>
    </row>
    <row r="305" spans="1:35">
      <c r="A305" s="421">
        <v>298</v>
      </c>
      <c r="B305" s="422"/>
      <c r="C305" s="422"/>
      <c r="D305" s="422"/>
      <c r="E305" s="422"/>
      <c r="F305" s="422"/>
      <c r="G305" s="422"/>
      <c r="H305" s="422"/>
      <c r="I305" s="422"/>
      <c r="J305" s="422"/>
      <c r="K305" s="422"/>
      <c r="L305" s="422"/>
      <c r="M305" s="422"/>
      <c r="N305" s="422"/>
      <c r="O305" s="422"/>
      <c r="P305" s="422"/>
      <c r="Q305" s="422"/>
      <c r="R305" s="422"/>
      <c r="S305" s="422"/>
      <c r="T305" s="422"/>
      <c r="U305" s="422"/>
      <c r="V305" s="422"/>
      <c r="W305" s="422"/>
      <c r="X305" s="422"/>
      <c r="Y305" s="422"/>
      <c r="Z305" s="422"/>
      <c r="AA305" s="422"/>
      <c r="AB305" s="422"/>
      <c r="AC305" s="422"/>
      <c r="AD305" s="422"/>
      <c r="AE305" s="422"/>
      <c r="AF305" s="422"/>
      <c r="AG305" s="422"/>
      <c r="AH305" s="422"/>
      <c r="AI305" s="2"/>
    </row>
    <row r="306" spans="1:35">
      <c r="A306" s="421">
        <v>299</v>
      </c>
      <c r="B306" s="422"/>
      <c r="C306" s="422"/>
      <c r="D306" s="422"/>
      <c r="E306" s="422"/>
      <c r="F306" s="422"/>
      <c r="G306" s="422"/>
      <c r="H306" s="422"/>
      <c r="I306" s="422"/>
      <c r="J306" s="422"/>
      <c r="K306" s="422"/>
      <c r="L306" s="422"/>
      <c r="M306" s="422"/>
      <c r="N306" s="422"/>
      <c r="O306" s="422"/>
      <c r="P306" s="422"/>
      <c r="Q306" s="422"/>
      <c r="R306" s="422"/>
      <c r="S306" s="422"/>
      <c r="T306" s="422"/>
      <c r="U306" s="422"/>
      <c r="V306" s="422"/>
      <c r="W306" s="422"/>
      <c r="X306" s="422"/>
      <c r="Y306" s="422"/>
      <c r="Z306" s="422"/>
      <c r="AA306" s="422"/>
      <c r="AB306" s="422"/>
      <c r="AC306" s="422"/>
      <c r="AD306" s="422"/>
      <c r="AE306" s="422"/>
      <c r="AF306" s="422"/>
      <c r="AG306" s="422"/>
      <c r="AH306" s="422"/>
      <c r="AI306" s="2"/>
    </row>
    <row r="307" spans="1:35">
      <c r="A307" s="421">
        <v>300</v>
      </c>
      <c r="B307" s="422"/>
      <c r="C307" s="422"/>
      <c r="D307" s="422"/>
      <c r="E307" s="422"/>
      <c r="F307" s="422"/>
      <c r="G307" s="422"/>
      <c r="H307" s="422"/>
      <c r="I307" s="422"/>
      <c r="J307" s="422"/>
      <c r="K307" s="422"/>
      <c r="L307" s="422"/>
      <c r="M307" s="422"/>
      <c r="N307" s="422"/>
      <c r="O307" s="422"/>
      <c r="P307" s="422"/>
      <c r="Q307" s="422"/>
      <c r="R307" s="422"/>
      <c r="S307" s="422"/>
      <c r="T307" s="422"/>
      <c r="U307" s="422"/>
      <c r="V307" s="422"/>
      <c r="W307" s="422"/>
      <c r="X307" s="422"/>
      <c r="Y307" s="422"/>
      <c r="Z307" s="422"/>
      <c r="AA307" s="422"/>
      <c r="AB307" s="422"/>
      <c r="AC307" s="422"/>
      <c r="AD307" s="422"/>
      <c r="AE307" s="422"/>
      <c r="AF307" s="422"/>
      <c r="AG307" s="422"/>
      <c r="AH307" s="422"/>
      <c r="AI307" s="2"/>
    </row>
    <row r="308" spans="1:35">
      <c r="A308" s="421">
        <v>301</v>
      </c>
      <c r="B308" s="422"/>
      <c r="C308" s="422"/>
      <c r="D308" s="422"/>
      <c r="E308" s="422"/>
      <c r="F308" s="422"/>
      <c r="G308" s="422"/>
      <c r="H308" s="422"/>
      <c r="I308" s="422"/>
      <c r="J308" s="422"/>
      <c r="K308" s="422"/>
      <c r="L308" s="422"/>
      <c r="M308" s="422"/>
      <c r="N308" s="422"/>
      <c r="O308" s="422"/>
      <c r="P308" s="422"/>
      <c r="Q308" s="422"/>
      <c r="R308" s="422"/>
      <c r="S308" s="422"/>
      <c r="T308" s="422"/>
      <c r="U308" s="422"/>
      <c r="V308" s="422"/>
      <c r="W308" s="422"/>
      <c r="X308" s="422"/>
      <c r="Y308" s="422"/>
      <c r="Z308" s="422"/>
      <c r="AA308" s="422"/>
      <c r="AB308" s="422"/>
      <c r="AC308" s="422"/>
      <c r="AD308" s="422"/>
      <c r="AE308" s="422"/>
      <c r="AF308" s="422"/>
      <c r="AG308" s="422"/>
      <c r="AH308" s="422"/>
      <c r="AI308" s="2"/>
    </row>
    <row r="309" spans="1:35">
      <c r="A309" s="421">
        <v>302</v>
      </c>
      <c r="B309" s="422"/>
      <c r="C309" s="422"/>
      <c r="D309" s="422"/>
      <c r="E309" s="422"/>
      <c r="F309" s="422"/>
      <c r="G309" s="422"/>
      <c r="H309" s="422"/>
      <c r="I309" s="422"/>
      <c r="J309" s="422"/>
      <c r="K309" s="422"/>
      <c r="L309" s="422"/>
      <c r="M309" s="422"/>
      <c r="N309" s="422"/>
      <c r="O309" s="422"/>
      <c r="P309" s="422"/>
      <c r="Q309" s="422"/>
      <c r="R309" s="422"/>
      <c r="S309" s="422"/>
      <c r="T309" s="422"/>
      <c r="U309" s="422"/>
      <c r="V309" s="422"/>
      <c r="W309" s="422"/>
      <c r="X309" s="422"/>
      <c r="Y309" s="422"/>
      <c r="Z309" s="422"/>
      <c r="AA309" s="422"/>
      <c r="AB309" s="422"/>
      <c r="AC309" s="422"/>
      <c r="AD309" s="422"/>
      <c r="AE309" s="422"/>
      <c r="AF309" s="422"/>
      <c r="AG309" s="422"/>
      <c r="AH309" s="422"/>
      <c r="AI309" s="2"/>
    </row>
    <row r="310" spans="1:35">
      <c r="A310" s="421">
        <v>303</v>
      </c>
      <c r="B310" s="422"/>
      <c r="C310" s="422"/>
      <c r="D310" s="422"/>
      <c r="E310" s="422"/>
      <c r="F310" s="422"/>
      <c r="G310" s="422"/>
      <c r="H310" s="422"/>
      <c r="I310" s="422"/>
      <c r="J310" s="422"/>
      <c r="K310" s="422"/>
      <c r="L310" s="422"/>
      <c r="M310" s="422"/>
      <c r="N310" s="422"/>
      <c r="O310" s="422"/>
      <c r="P310" s="422"/>
      <c r="Q310" s="422"/>
      <c r="R310" s="422"/>
      <c r="S310" s="422"/>
      <c r="T310" s="422"/>
      <c r="U310" s="422"/>
      <c r="V310" s="422"/>
      <c r="W310" s="422"/>
      <c r="X310" s="422"/>
      <c r="Y310" s="422"/>
      <c r="Z310" s="422"/>
      <c r="AA310" s="422"/>
      <c r="AB310" s="422"/>
      <c r="AC310" s="422"/>
      <c r="AD310" s="422"/>
      <c r="AE310" s="422"/>
      <c r="AF310" s="422"/>
      <c r="AG310" s="422"/>
      <c r="AH310" s="422"/>
      <c r="AI310" s="2"/>
    </row>
    <row r="311" spans="1:35">
      <c r="A311" s="421">
        <v>304</v>
      </c>
      <c r="B311" s="422"/>
      <c r="C311" s="422"/>
      <c r="D311" s="422"/>
      <c r="E311" s="422"/>
      <c r="F311" s="422"/>
      <c r="G311" s="422"/>
      <c r="H311" s="422"/>
      <c r="I311" s="422"/>
      <c r="J311" s="422"/>
      <c r="K311" s="422"/>
      <c r="L311" s="422"/>
      <c r="M311" s="422"/>
      <c r="N311" s="422"/>
      <c r="O311" s="422"/>
      <c r="P311" s="422"/>
      <c r="Q311" s="422"/>
      <c r="R311" s="422"/>
      <c r="S311" s="422"/>
      <c r="T311" s="422"/>
      <c r="U311" s="422"/>
      <c r="V311" s="422"/>
      <c r="W311" s="422"/>
      <c r="X311" s="422"/>
      <c r="Y311" s="422"/>
      <c r="Z311" s="422"/>
      <c r="AA311" s="422"/>
      <c r="AB311" s="422"/>
      <c r="AC311" s="422"/>
      <c r="AD311" s="422"/>
      <c r="AE311" s="422"/>
      <c r="AF311" s="422"/>
      <c r="AG311" s="422"/>
      <c r="AH311" s="422"/>
      <c r="AI311" s="2"/>
    </row>
    <row r="312" spans="1:35">
      <c r="A312" s="421">
        <v>305</v>
      </c>
      <c r="B312" s="422"/>
      <c r="C312" s="422"/>
      <c r="D312" s="422"/>
      <c r="E312" s="422"/>
      <c r="F312" s="422"/>
      <c r="G312" s="422"/>
      <c r="H312" s="422"/>
      <c r="I312" s="422"/>
      <c r="J312" s="422"/>
      <c r="K312" s="422"/>
      <c r="L312" s="422"/>
      <c r="M312" s="422"/>
      <c r="N312" s="422"/>
      <c r="O312" s="422"/>
      <c r="P312" s="422"/>
      <c r="Q312" s="422"/>
      <c r="R312" s="422"/>
      <c r="S312" s="422"/>
      <c r="T312" s="422"/>
      <c r="U312" s="422"/>
      <c r="V312" s="422"/>
      <c r="W312" s="422"/>
      <c r="X312" s="422"/>
      <c r="Y312" s="422"/>
      <c r="Z312" s="422"/>
      <c r="AA312" s="422"/>
      <c r="AB312" s="422"/>
      <c r="AC312" s="422"/>
      <c r="AD312" s="422"/>
      <c r="AE312" s="422"/>
      <c r="AF312" s="422"/>
      <c r="AG312" s="422"/>
      <c r="AH312" s="422"/>
      <c r="AI312" s="2"/>
    </row>
    <row r="313" spans="1:35">
      <c r="A313" s="421">
        <v>306</v>
      </c>
      <c r="B313" s="422"/>
      <c r="C313" s="422"/>
      <c r="D313" s="422"/>
      <c r="E313" s="422"/>
      <c r="F313" s="422"/>
      <c r="G313" s="422"/>
      <c r="H313" s="422"/>
      <c r="I313" s="422"/>
      <c r="J313" s="422"/>
      <c r="K313" s="422"/>
      <c r="L313" s="422"/>
      <c r="M313" s="422"/>
      <c r="N313" s="422"/>
      <c r="O313" s="422"/>
      <c r="P313" s="422"/>
      <c r="Q313" s="422"/>
      <c r="R313" s="422"/>
      <c r="S313" s="422"/>
      <c r="T313" s="422"/>
      <c r="U313" s="422"/>
      <c r="V313" s="422"/>
      <c r="W313" s="422"/>
      <c r="X313" s="422"/>
      <c r="Y313" s="422"/>
      <c r="Z313" s="422"/>
      <c r="AA313" s="422"/>
      <c r="AB313" s="422"/>
      <c r="AC313" s="422"/>
      <c r="AD313" s="422"/>
      <c r="AE313" s="422"/>
      <c r="AF313" s="422"/>
      <c r="AG313" s="422"/>
      <c r="AH313" s="422"/>
      <c r="AI313" s="2"/>
    </row>
    <row r="314" spans="1:35">
      <c r="A314" s="421">
        <v>307</v>
      </c>
      <c r="B314" s="422"/>
      <c r="C314" s="422"/>
      <c r="D314" s="422"/>
      <c r="E314" s="422"/>
      <c r="F314" s="422"/>
      <c r="G314" s="422"/>
      <c r="H314" s="422"/>
      <c r="I314" s="422"/>
      <c r="J314" s="422"/>
      <c r="K314" s="422"/>
      <c r="L314" s="422"/>
      <c r="M314" s="422"/>
      <c r="N314" s="422"/>
      <c r="O314" s="422"/>
      <c r="P314" s="422"/>
      <c r="Q314" s="422"/>
      <c r="R314" s="422"/>
      <c r="S314" s="422"/>
      <c r="T314" s="422"/>
      <c r="U314" s="422"/>
      <c r="V314" s="422"/>
      <c r="W314" s="422"/>
      <c r="X314" s="422"/>
      <c r="Y314" s="422"/>
      <c r="Z314" s="422"/>
      <c r="AA314" s="422"/>
      <c r="AB314" s="422"/>
      <c r="AC314" s="422"/>
      <c r="AD314" s="422"/>
      <c r="AE314" s="422"/>
      <c r="AF314" s="422"/>
      <c r="AG314" s="422"/>
      <c r="AH314" s="422"/>
      <c r="AI314" s="2"/>
    </row>
    <row r="315" spans="1:35">
      <c r="A315" s="421">
        <v>308</v>
      </c>
      <c r="B315" s="422"/>
      <c r="C315" s="422"/>
      <c r="D315" s="422"/>
      <c r="E315" s="422"/>
      <c r="F315" s="422"/>
      <c r="G315" s="422"/>
      <c r="H315" s="422"/>
      <c r="I315" s="422"/>
      <c r="J315" s="422"/>
      <c r="K315" s="422"/>
      <c r="L315" s="422"/>
      <c r="M315" s="422"/>
      <c r="N315" s="422"/>
      <c r="O315" s="422"/>
      <c r="P315" s="422"/>
      <c r="Q315" s="422"/>
      <c r="R315" s="422"/>
      <c r="S315" s="422"/>
      <c r="T315" s="422"/>
      <c r="U315" s="422"/>
      <c r="V315" s="422"/>
      <c r="W315" s="422"/>
      <c r="X315" s="422"/>
      <c r="Y315" s="422"/>
      <c r="Z315" s="422"/>
      <c r="AA315" s="422"/>
      <c r="AB315" s="422"/>
      <c r="AC315" s="422"/>
      <c r="AD315" s="422"/>
      <c r="AE315" s="422"/>
      <c r="AF315" s="422"/>
      <c r="AG315" s="422"/>
      <c r="AH315" s="422"/>
      <c r="AI315" s="2"/>
    </row>
    <row r="316" spans="1:35">
      <c r="A316" s="421">
        <v>309</v>
      </c>
      <c r="B316" s="422"/>
      <c r="C316" s="422"/>
      <c r="D316" s="422"/>
      <c r="E316" s="422"/>
      <c r="F316" s="422"/>
      <c r="G316" s="422"/>
      <c r="H316" s="422"/>
      <c r="I316" s="422"/>
      <c r="J316" s="422"/>
      <c r="K316" s="422"/>
      <c r="L316" s="422"/>
      <c r="M316" s="422"/>
      <c r="N316" s="422"/>
      <c r="O316" s="422"/>
      <c r="P316" s="422"/>
      <c r="Q316" s="422"/>
      <c r="R316" s="422"/>
      <c r="S316" s="422"/>
      <c r="T316" s="422"/>
      <c r="U316" s="422"/>
      <c r="V316" s="422"/>
      <c r="W316" s="422"/>
      <c r="X316" s="422"/>
      <c r="Y316" s="422"/>
      <c r="Z316" s="422"/>
      <c r="AA316" s="422"/>
      <c r="AB316" s="422"/>
      <c r="AC316" s="422"/>
      <c r="AD316" s="422"/>
      <c r="AE316" s="422"/>
      <c r="AF316" s="422"/>
      <c r="AG316" s="422"/>
      <c r="AH316" s="422"/>
      <c r="AI316" s="2"/>
    </row>
    <row r="317" spans="1:35">
      <c r="A317" s="421">
        <v>310</v>
      </c>
      <c r="B317" s="422"/>
      <c r="C317" s="422"/>
      <c r="D317" s="422"/>
      <c r="E317" s="422"/>
      <c r="F317" s="422"/>
      <c r="G317" s="422"/>
      <c r="H317" s="422"/>
      <c r="I317" s="422"/>
      <c r="J317" s="422"/>
      <c r="K317" s="422"/>
      <c r="L317" s="422"/>
      <c r="M317" s="422"/>
      <c r="N317" s="422"/>
      <c r="O317" s="422"/>
      <c r="P317" s="422"/>
      <c r="Q317" s="422"/>
      <c r="R317" s="422"/>
      <c r="S317" s="422"/>
      <c r="T317" s="422"/>
      <c r="U317" s="422"/>
      <c r="V317" s="422"/>
      <c r="W317" s="422"/>
      <c r="X317" s="422"/>
      <c r="Y317" s="422"/>
      <c r="Z317" s="422"/>
      <c r="AA317" s="422"/>
      <c r="AB317" s="422"/>
      <c r="AC317" s="422"/>
      <c r="AD317" s="422"/>
      <c r="AE317" s="422"/>
      <c r="AF317" s="422"/>
      <c r="AG317" s="422"/>
      <c r="AH317" s="422"/>
      <c r="AI317" s="2"/>
    </row>
    <row r="318" spans="1:35">
      <c r="A318" s="421">
        <v>311</v>
      </c>
      <c r="B318" s="422"/>
      <c r="C318" s="422"/>
      <c r="D318" s="422"/>
      <c r="E318" s="422"/>
      <c r="F318" s="422"/>
      <c r="G318" s="422"/>
      <c r="H318" s="422"/>
      <c r="I318" s="422"/>
      <c r="J318" s="422"/>
      <c r="K318" s="422"/>
      <c r="L318" s="422"/>
      <c r="M318" s="422"/>
      <c r="N318" s="422"/>
      <c r="O318" s="422"/>
      <c r="P318" s="422"/>
      <c r="Q318" s="422"/>
      <c r="R318" s="422"/>
      <c r="S318" s="422"/>
      <c r="T318" s="422"/>
      <c r="U318" s="422"/>
      <c r="V318" s="422"/>
      <c r="W318" s="422"/>
      <c r="X318" s="422"/>
      <c r="Y318" s="422"/>
      <c r="Z318" s="422"/>
      <c r="AA318" s="422"/>
      <c r="AB318" s="422"/>
      <c r="AC318" s="422"/>
      <c r="AD318" s="422"/>
      <c r="AE318" s="422"/>
      <c r="AF318" s="422"/>
      <c r="AG318" s="422"/>
      <c r="AH318" s="422"/>
      <c r="AI318" s="2"/>
    </row>
    <row r="319" spans="1:35">
      <c r="A319" s="421">
        <v>312</v>
      </c>
      <c r="B319" s="422"/>
      <c r="C319" s="422"/>
      <c r="D319" s="422"/>
      <c r="E319" s="422"/>
      <c r="F319" s="422"/>
      <c r="G319" s="422"/>
      <c r="H319" s="422"/>
      <c r="I319" s="422"/>
      <c r="J319" s="422"/>
      <c r="K319" s="422"/>
      <c r="L319" s="422"/>
      <c r="M319" s="422"/>
      <c r="N319" s="422"/>
      <c r="O319" s="422"/>
      <c r="P319" s="422"/>
      <c r="Q319" s="422"/>
      <c r="R319" s="422"/>
      <c r="S319" s="422"/>
      <c r="T319" s="422"/>
      <c r="U319" s="422"/>
      <c r="V319" s="422"/>
      <c r="W319" s="422"/>
      <c r="X319" s="422"/>
      <c r="Y319" s="422"/>
      <c r="Z319" s="422"/>
      <c r="AA319" s="422"/>
      <c r="AB319" s="422"/>
      <c r="AC319" s="422"/>
      <c r="AD319" s="422"/>
      <c r="AE319" s="422"/>
      <c r="AF319" s="422"/>
      <c r="AG319" s="422"/>
      <c r="AH319" s="422"/>
      <c r="AI319" s="2"/>
    </row>
    <row r="320" spans="1:35">
      <c r="A320" s="421">
        <v>313</v>
      </c>
      <c r="B320" s="422"/>
      <c r="C320" s="422"/>
      <c r="D320" s="422"/>
      <c r="E320" s="422"/>
      <c r="F320" s="422"/>
      <c r="G320" s="422"/>
      <c r="H320" s="422"/>
      <c r="I320" s="422"/>
      <c r="J320" s="422"/>
      <c r="K320" s="422"/>
      <c r="L320" s="422"/>
      <c r="M320" s="422"/>
      <c r="N320" s="422"/>
      <c r="O320" s="422"/>
      <c r="P320" s="422"/>
      <c r="Q320" s="422"/>
      <c r="R320" s="422"/>
      <c r="S320" s="422"/>
      <c r="T320" s="422"/>
      <c r="U320" s="422"/>
      <c r="V320" s="422"/>
      <c r="W320" s="422"/>
      <c r="X320" s="422"/>
      <c r="Y320" s="422"/>
      <c r="Z320" s="422"/>
      <c r="AA320" s="422"/>
      <c r="AB320" s="422"/>
      <c r="AC320" s="422"/>
      <c r="AD320" s="422"/>
      <c r="AE320" s="422"/>
      <c r="AF320" s="422"/>
      <c r="AG320" s="422"/>
      <c r="AH320" s="422"/>
      <c r="AI320" s="2"/>
    </row>
    <row r="321" spans="1:35">
      <c r="A321" s="421">
        <v>314</v>
      </c>
      <c r="B321" s="422"/>
      <c r="C321" s="422"/>
      <c r="D321" s="422"/>
      <c r="E321" s="422"/>
      <c r="F321" s="422"/>
      <c r="G321" s="422"/>
      <c r="H321" s="422"/>
      <c r="I321" s="422"/>
      <c r="J321" s="422"/>
      <c r="K321" s="422"/>
      <c r="L321" s="422"/>
      <c r="M321" s="422"/>
      <c r="N321" s="422"/>
      <c r="O321" s="422"/>
      <c r="P321" s="422"/>
      <c r="Q321" s="422"/>
      <c r="R321" s="422"/>
      <c r="S321" s="422"/>
      <c r="T321" s="422"/>
      <c r="U321" s="422"/>
      <c r="V321" s="422"/>
      <c r="W321" s="422"/>
      <c r="X321" s="422"/>
      <c r="Y321" s="422"/>
      <c r="Z321" s="422"/>
      <c r="AA321" s="422"/>
      <c r="AB321" s="422"/>
      <c r="AC321" s="422"/>
      <c r="AD321" s="422"/>
      <c r="AE321" s="422"/>
      <c r="AF321" s="422"/>
      <c r="AG321" s="422"/>
      <c r="AH321" s="422"/>
      <c r="AI321" s="2"/>
    </row>
    <row r="322" spans="1:35">
      <c r="A322" s="421">
        <v>315</v>
      </c>
      <c r="B322" s="422"/>
      <c r="C322" s="422"/>
      <c r="D322" s="422"/>
      <c r="E322" s="422"/>
      <c r="F322" s="422"/>
      <c r="G322" s="422"/>
      <c r="H322" s="422"/>
      <c r="I322" s="422"/>
      <c r="J322" s="422"/>
      <c r="K322" s="422"/>
      <c r="L322" s="422"/>
      <c r="M322" s="422"/>
      <c r="N322" s="422"/>
      <c r="O322" s="422"/>
      <c r="P322" s="422"/>
      <c r="Q322" s="422"/>
      <c r="R322" s="422"/>
      <c r="S322" s="422"/>
      <c r="T322" s="422"/>
      <c r="U322" s="422"/>
      <c r="V322" s="422"/>
      <c r="W322" s="422"/>
      <c r="X322" s="422"/>
      <c r="Y322" s="422"/>
      <c r="Z322" s="422"/>
      <c r="AA322" s="422"/>
      <c r="AB322" s="422"/>
      <c r="AC322" s="422"/>
      <c r="AD322" s="422"/>
      <c r="AE322" s="422"/>
      <c r="AF322" s="422"/>
      <c r="AG322" s="422"/>
      <c r="AH322" s="422"/>
      <c r="AI322" s="2"/>
    </row>
    <row r="323" spans="1:35">
      <c r="A323" s="421">
        <v>316</v>
      </c>
      <c r="B323" s="422"/>
      <c r="C323" s="422"/>
      <c r="D323" s="422"/>
      <c r="E323" s="422"/>
      <c r="F323" s="422"/>
      <c r="G323" s="422"/>
      <c r="H323" s="422"/>
      <c r="I323" s="422"/>
      <c r="J323" s="422"/>
      <c r="K323" s="422"/>
      <c r="L323" s="422"/>
      <c r="M323" s="422"/>
      <c r="N323" s="422"/>
      <c r="O323" s="422"/>
      <c r="P323" s="422"/>
      <c r="Q323" s="422"/>
      <c r="R323" s="422"/>
      <c r="S323" s="422"/>
      <c r="T323" s="422"/>
      <c r="U323" s="422"/>
      <c r="V323" s="422"/>
      <c r="W323" s="422"/>
      <c r="X323" s="422"/>
      <c r="Y323" s="422"/>
      <c r="Z323" s="422"/>
      <c r="AA323" s="422"/>
      <c r="AB323" s="422"/>
      <c r="AC323" s="422"/>
      <c r="AD323" s="422"/>
      <c r="AE323" s="422"/>
      <c r="AF323" s="422"/>
      <c r="AG323" s="422"/>
      <c r="AH323" s="422"/>
      <c r="AI323" s="2"/>
    </row>
    <row r="324" spans="1:35">
      <c r="A324" s="421">
        <v>317</v>
      </c>
      <c r="B324" s="422"/>
      <c r="C324" s="422"/>
      <c r="D324" s="422"/>
      <c r="E324" s="422"/>
      <c r="F324" s="422"/>
      <c r="G324" s="422"/>
      <c r="H324" s="422"/>
      <c r="I324" s="422"/>
      <c r="J324" s="422"/>
      <c r="K324" s="422"/>
      <c r="L324" s="422"/>
      <c r="M324" s="422"/>
      <c r="N324" s="422"/>
      <c r="O324" s="422"/>
      <c r="P324" s="422"/>
      <c r="Q324" s="422"/>
      <c r="R324" s="422"/>
      <c r="S324" s="422"/>
      <c r="T324" s="422"/>
      <c r="U324" s="422"/>
      <c r="V324" s="422"/>
      <c r="W324" s="422"/>
      <c r="X324" s="422"/>
      <c r="Y324" s="422"/>
      <c r="Z324" s="422"/>
      <c r="AA324" s="422"/>
      <c r="AB324" s="422"/>
      <c r="AC324" s="422"/>
      <c r="AD324" s="422"/>
      <c r="AE324" s="422"/>
      <c r="AF324" s="422"/>
      <c r="AG324" s="422"/>
      <c r="AH324" s="422"/>
      <c r="AI324" s="2"/>
    </row>
    <row r="325" spans="1:35">
      <c r="A325" s="421">
        <v>318</v>
      </c>
      <c r="B325" s="422"/>
      <c r="C325" s="422"/>
      <c r="D325" s="422"/>
      <c r="E325" s="422"/>
      <c r="F325" s="422"/>
      <c r="G325" s="422"/>
      <c r="H325" s="422"/>
      <c r="I325" s="422"/>
      <c r="J325" s="422"/>
      <c r="K325" s="422"/>
      <c r="L325" s="422"/>
      <c r="M325" s="422"/>
      <c r="N325" s="422"/>
      <c r="O325" s="422"/>
      <c r="P325" s="422"/>
      <c r="Q325" s="422"/>
      <c r="R325" s="422"/>
      <c r="S325" s="422"/>
      <c r="T325" s="422"/>
      <c r="U325" s="422"/>
      <c r="V325" s="422"/>
      <c r="W325" s="422"/>
      <c r="X325" s="422"/>
      <c r="Y325" s="422"/>
      <c r="Z325" s="422"/>
      <c r="AA325" s="422"/>
      <c r="AB325" s="422"/>
      <c r="AC325" s="422"/>
      <c r="AD325" s="422"/>
      <c r="AE325" s="422"/>
      <c r="AF325" s="422"/>
      <c r="AG325" s="422"/>
      <c r="AH325" s="422"/>
      <c r="AI325" s="2"/>
    </row>
    <row r="326" spans="1:35">
      <c r="A326" s="421">
        <v>319</v>
      </c>
      <c r="B326" s="422"/>
      <c r="C326" s="422"/>
      <c r="D326" s="422"/>
      <c r="E326" s="422"/>
      <c r="F326" s="422"/>
      <c r="G326" s="422"/>
      <c r="H326" s="422"/>
      <c r="I326" s="422"/>
      <c r="J326" s="422"/>
      <c r="K326" s="422"/>
      <c r="L326" s="422"/>
      <c r="M326" s="422"/>
      <c r="N326" s="422"/>
      <c r="O326" s="422"/>
      <c r="P326" s="422"/>
      <c r="Q326" s="422"/>
      <c r="R326" s="422"/>
      <c r="S326" s="422"/>
      <c r="T326" s="422"/>
      <c r="U326" s="422"/>
      <c r="V326" s="422"/>
      <c r="W326" s="422"/>
      <c r="X326" s="422"/>
      <c r="Y326" s="422"/>
      <c r="Z326" s="422"/>
      <c r="AA326" s="422"/>
      <c r="AB326" s="422"/>
      <c r="AC326" s="422"/>
      <c r="AD326" s="422"/>
      <c r="AE326" s="422"/>
      <c r="AF326" s="422"/>
      <c r="AG326" s="422"/>
      <c r="AH326" s="422"/>
      <c r="AI326" s="2"/>
    </row>
    <row r="327" spans="1:35">
      <c r="A327" s="421">
        <v>320</v>
      </c>
      <c r="B327" s="422"/>
      <c r="C327" s="422"/>
      <c r="D327" s="422"/>
      <c r="E327" s="422"/>
      <c r="F327" s="422"/>
      <c r="G327" s="422"/>
      <c r="H327" s="422"/>
      <c r="I327" s="422"/>
      <c r="J327" s="422"/>
      <c r="K327" s="422"/>
      <c r="L327" s="422"/>
      <c r="M327" s="422"/>
      <c r="N327" s="422"/>
      <c r="O327" s="422"/>
      <c r="P327" s="422"/>
      <c r="Q327" s="422"/>
      <c r="R327" s="422"/>
      <c r="S327" s="422"/>
      <c r="T327" s="422"/>
      <c r="U327" s="422"/>
      <c r="V327" s="422"/>
      <c r="W327" s="422"/>
      <c r="X327" s="422"/>
      <c r="Y327" s="422"/>
      <c r="Z327" s="422"/>
      <c r="AA327" s="422"/>
      <c r="AB327" s="422"/>
      <c r="AC327" s="422"/>
      <c r="AD327" s="422"/>
      <c r="AE327" s="422"/>
      <c r="AF327" s="422"/>
      <c r="AG327" s="422"/>
      <c r="AH327" s="422"/>
      <c r="AI327" s="2"/>
    </row>
    <row r="328" spans="1:35">
      <c r="A328" s="421">
        <v>321</v>
      </c>
      <c r="B328" s="422"/>
      <c r="C328" s="422"/>
      <c r="D328" s="422"/>
      <c r="E328" s="422"/>
      <c r="F328" s="422"/>
      <c r="G328" s="422"/>
      <c r="H328" s="422"/>
      <c r="I328" s="422"/>
      <c r="J328" s="422"/>
      <c r="K328" s="422"/>
      <c r="L328" s="422"/>
      <c r="M328" s="422"/>
      <c r="N328" s="422"/>
      <c r="O328" s="422"/>
      <c r="P328" s="422"/>
      <c r="Q328" s="422"/>
      <c r="R328" s="422"/>
      <c r="S328" s="422"/>
      <c r="T328" s="422"/>
      <c r="U328" s="422"/>
      <c r="V328" s="422"/>
      <c r="W328" s="422"/>
      <c r="X328" s="422"/>
      <c r="Y328" s="422"/>
      <c r="Z328" s="422"/>
      <c r="AA328" s="422"/>
      <c r="AB328" s="422"/>
      <c r="AC328" s="422"/>
      <c r="AD328" s="422"/>
      <c r="AE328" s="422"/>
      <c r="AF328" s="422"/>
      <c r="AG328" s="422"/>
      <c r="AH328" s="422"/>
      <c r="AI328" s="2"/>
    </row>
    <row r="329" spans="1:35">
      <c r="A329" s="421">
        <v>322</v>
      </c>
      <c r="B329" s="422"/>
      <c r="C329" s="422"/>
      <c r="D329" s="422"/>
      <c r="E329" s="422"/>
      <c r="F329" s="422"/>
      <c r="G329" s="422"/>
      <c r="H329" s="422"/>
      <c r="I329" s="422"/>
      <c r="J329" s="422"/>
      <c r="K329" s="422"/>
      <c r="L329" s="422"/>
      <c r="M329" s="422"/>
      <c r="N329" s="422"/>
      <c r="O329" s="422"/>
      <c r="P329" s="422"/>
      <c r="Q329" s="422"/>
      <c r="R329" s="422"/>
      <c r="S329" s="422"/>
      <c r="T329" s="422"/>
      <c r="U329" s="422"/>
      <c r="V329" s="422"/>
      <c r="W329" s="422"/>
      <c r="X329" s="422"/>
      <c r="Y329" s="422"/>
      <c r="Z329" s="422"/>
      <c r="AA329" s="422"/>
      <c r="AB329" s="422"/>
      <c r="AC329" s="422"/>
      <c r="AD329" s="422"/>
      <c r="AE329" s="422"/>
      <c r="AF329" s="422"/>
      <c r="AG329" s="422"/>
      <c r="AH329" s="422"/>
      <c r="AI329" s="2"/>
    </row>
    <row r="330" spans="1:35">
      <c r="A330" s="421">
        <v>323</v>
      </c>
      <c r="B330" s="422"/>
      <c r="C330" s="422"/>
      <c r="D330" s="422"/>
      <c r="E330" s="422"/>
      <c r="F330" s="422"/>
      <c r="G330" s="422"/>
      <c r="H330" s="422"/>
      <c r="I330" s="422"/>
      <c r="J330" s="422"/>
      <c r="K330" s="422"/>
      <c r="L330" s="422"/>
      <c r="M330" s="422"/>
      <c r="N330" s="422"/>
      <c r="O330" s="422"/>
      <c r="P330" s="422"/>
      <c r="Q330" s="422"/>
      <c r="R330" s="422"/>
      <c r="S330" s="422"/>
      <c r="T330" s="422"/>
      <c r="U330" s="422"/>
      <c r="V330" s="422"/>
      <c r="W330" s="422"/>
      <c r="X330" s="422"/>
      <c r="Y330" s="422"/>
      <c r="Z330" s="422"/>
      <c r="AA330" s="422"/>
      <c r="AB330" s="422"/>
      <c r="AC330" s="422"/>
      <c r="AD330" s="422"/>
      <c r="AE330" s="422"/>
      <c r="AF330" s="422"/>
      <c r="AG330" s="422"/>
      <c r="AH330" s="422"/>
      <c r="AI330" s="2"/>
    </row>
    <row r="331" spans="1:35">
      <c r="A331" s="421">
        <v>324</v>
      </c>
      <c r="B331" s="422"/>
      <c r="C331" s="422"/>
      <c r="D331" s="422"/>
      <c r="E331" s="422"/>
      <c r="F331" s="422"/>
      <c r="G331" s="422"/>
      <c r="H331" s="422"/>
      <c r="I331" s="422"/>
      <c r="J331" s="422"/>
      <c r="K331" s="422"/>
      <c r="L331" s="422"/>
      <c r="M331" s="422"/>
      <c r="N331" s="422"/>
      <c r="O331" s="422"/>
      <c r="P331" s="422"/>
      <c r="Q331" s="422"/>
      <c r="R331" s="422"/>
      <c r="S331" s="422"/>
      <c r="T331" s="422"/>
      <c r="U331" s="422"/>
      <c r="V331" s="422"/>
      <c r="W331" s="422"/>
      <c r="X331" s="422"/>
      <c r="Y331" s="422"/>
      <c r="Z331" s="422"/>
      <c r="AA331" s="422"/>
      <c r="AB331" s="422"/>
      <c r="AC331" s="422"/>
      <c r="AD331" s="422"/>
      <c r="AE331" s="422"/>
      <c r="AF331" s="422"/>
      <c r="AG331" s="422"/>
      <c r="AH331" s="422"/>
      <c r="AI331" s="2"/>
    </row>
    <row r="332" spans="1:35">
      <c r="A332" s="421">
        <v>325</v>
      </c>
      <c r="B332" s="422"/>
      <c r="C332" s="422"/>
      <c r="D332" s="422"/>
      <c r="E332" s="422"/>
      <c r="F332" s="422"/>
      <c r="G332" s="422"/>
      <c r="H332" s="422"/>
      <c r="I332" s="422"/>
      <c r="J332" s="422"/>
      <c r="K332" s="422"/>
      <c r="L332" s="422"/>
      <c r="M332" s="422"/>
      <c r="N332" s="422"/>
      <c r="O332" s="422"/>
      <c r="P332" s="422"/>
      <c r="Q332" s="422"/>
      <c r="R332" s="422"/>
      <c r="S332" s="422"/>
      <c r="T332" s="422"/>
      <c r="U332" s="422"/>
      <c r="V332" s="422"/>
      <c r="W332" s="422"/>
      <c r="X332" s="422"/>
      <c r="Y332" s="422"/>
      <c r="Z332" s="422"/>
      <c r="AA332" s="422"/>
      <c r="AB332" s="422"/>
      <c r="AC332" s="422"/>
      <c r="AD332" s="422"/>
      <c r="AE332" s="422"/>
      <c r="AF332" s="422"/>
      <c r="AG332" s="422"/>
      <c r="AH332" s="422"/>
      <c r="AI332" s="2"/>
    </row>
    <row r="333" spans="1:35">
      <c r="A333" s="421">
        <v>326</v>
      </c>
      <c r="B333" s="422"/>
      <c r="C333" s="422"/>
      <c r="D333" s="422"/>
      <c r="E333" s="422"/>
      <c r="F333" s="422"/>
      <c r="G333" s="422"/>
      <c r="H333" s="422"/>
      <c r="I333" s="422"/>
      <c r="J333" s="422"/>
      <c r="K333" s="422"/>
      <c r="L333" s="422"/>
      <c r="M333" s="422"/>
      <c r="N333" s="422"/>
      <c r="O333" s="422"/>
      <c r="P333" s="422"/>
      <c r="Q333" s="422"/>
      <c r="R333" s="422"/>
      <c r="S333" s="422"/>
      <c r="T333" s="422"/>
      <c r="U333" s="422"/>
      <c r="V333" s="422"/>
      <c r="W333" s="422"/>
      <c r="X333" s="422"/>
      <c r="Y333" s="422"/>
      <c r="Z333" s="422"/>
      <c r="AA333" s="422"/>
      <c r="AB333" s="422"/>
      <c r="AC333" s="422"/>
      <c r="AD333" s="422"/>
      <c r="AE333" s="422"/>
      <c r="AF333" s="422"/>
      <c r="AG333" s="422"/>
      <c r="AH333" s="422"/>
      <c r="AI333" s="2"/>
    </row>
    <row r="334" spans="1:35">
      <c r="A334" s="421">
        <v>327</v>
      </c>
      <c r="B334" s="422"/>
      <c r="C334" s="422"/>
      <c r="D334" s="422"/>
      <c r="E334" s="422"/>
      <c r="F334" s="422"/>
      <c r="G334" s="422"/>
      <c r="H334" s="422"/>
      <c r="I334" s="422"/>
      <c r="J334" s="422"/>
      <c r="K334" s="422"/>
      <c r="L334" s="422"/>
      <c r="M334" s="422"/>
      <c r="N334" s="422"/>
      <c r="O334" s="422"/>
      <c r="P334" s="422"/>
      <c r="Q334" s="422"/>
      <c r="R334" s="422"/>
      <c r="S334" s="422"/>
      <c r="T334" s="422"/>
      <c r="U334" s="422"/>
      <c r="V334" s="422"/>
      <c r="W334" s="422"/>
      <c r="X334" s="422"/>
      <c r="Y334" s="422"/>
      <c r="Z334" s="422"/>
      <c r="AA334" s="422"/>
      <c r="AB334" s="422"/>
      <c r="AC334" s="422"/>
      <c r="AD334" s="422"/>
      <c r="AE334" s="422"/>
      <c r="AF334" s="422"/>
      <c r="AG334" s="422"/>
      <c r="AH334" s="422"/>
      <c r="AI334" s="2"/>
    </row>
    <row r="335" spans="1:35">
      <c r="A335" s="421">
        <v>328</v>
      </c>
      <c r="B335" s="422"/>
      <c r="C335" s="422"/>
      <c r="D335" s="422"/>
      <c r="E335" s="422"/>
      <c r="F335" s="422"/>
      <c r="G335" s="422"/>
      <c r="H335" s="422"/>
      <c r="I335" s="422"/>
      <c r="J335" s="422"/>
      <c r="K335" s="422"/>
      <c r="L335" s="422"/>
      <c r="M335" s="422"/>
      <c r="N335" s="422"/>
      <c r="O335" s="422"/>
      <c r="P335" s="422"/>
      <c r="Q335" s="422"/>
      <c r="R335" s="422"/>
      <c r="S335" s="422"/>
      <c r="T335" s="422"/>
      <c r="U335" s="422"/>
      <c r="V335" s="422"/>
      <c r="W335" s="422"/>
      <c r="X335" s="422"/>
      <c r="Y335" s="422"/>
      <c r="Z335" s="422"/>
      <c r="AA335" s="422"/>
      <c r="AB335" s="422"/>
      <c r="AC335" s="422"/>
      <c r="AD335" s="422"/>
      <c r="AE335" s="422"/>
      <c r="AF335" s="422"/>
      <c r="AG335" s="422"/>
      <c r="AH335" s="422"/>
      <c r="AI335" s="2"/>
    </row>
    <row r="336" spans="1:35">
      <c r="A336" s="421">
        <v>329</v>
      </c>
      <c r="B336" s="422"/>
      <c r="C336" s="422"/>
      <c r="D336" s="422"/>
      <c r="E336" s="422"/>
      <c r="F336" s="422"/>
      <c r="G336" s="422"/>
      <c r="H336" s="422"/>
      <c r="I336" s="422"/>
      <c r="J336" s="422"/>
      <c r="K336" s="422"/>
      <c r="L336" s="422"/>
      <c r="M336" s="422"/>
      <c r="N336" s="422"/>
      <c r="O336" s="422"/>
      <c r="P336" s="422"/>
      <c r="Q336" s="422"/>
      <c r="R336" s="422"/>
      <c r="S336" s="422"/>
      <c r="T336" s="422"/>
      <c r="U336" s="422"/>
      <c r="V336" s="422"/>
      <c r="W336" s="422"/>
      <c r="X336" s="422"/>
      <c r="Y336" s="422"/>
      <c r="Z336" s="422"/>
      <c r="AA336" s="422"/>
      <c r="AB336" s="422"/>
      <c r="AC336" s="422"/>
      <c r="AD336" s="422"/>
      <c r="AE336" s="422"/>
      <c r="AF336" s="422"/>
      <c r="AG336" s="422"/>
      <c r="AH336" s="422"/>
      <c r="AI336" s="2"/>
    </row>
    <row r="337" spans="1:35">
      <c r="A337" s="421">
        <v>330</v>
      </c>
      <c r="B337" s="422"/>
      <c r="C337" s="422"/>
      <c r="D337" s="422"/>
      <c r="E337" s="422"/>
      <c r="F337" s="422"/>
      <c r="G337" s="422"/>
      <c r="H337" s="422"/>
      <c r="I337" s="422"/>
      <c r="J337" s="422"/>
      <c r="K337" s="422"/>
      <c r="L337" s="422"/>
      <c r="M337" s="422"/>
      <c r="N337" s="422"/>
      <c r="O337" s="422"/>
      <c r="P337" s="422"/>
      <c r="Q337" s="422"/>
      <c r="R337" s="422"/>
      <c r="S337" s="422"/>
      <c r="T337" s="422"/>
      <c r="U337" s="422"/>
      <c r="V337" s="422"/>
      <c r="W337" s="422"/>
      <c r="X337" s="422"/>
      <c r="Y337" s="422"/>
      <c r="Z337" s="422"/>
      <c r="AA337" s="422"/>
      <c r="AB337" s="422"/>
      <c r="AC337" s="422"/>
      <c r="AD337" s="422"/>
      <c r="AE337" s="422"/>
      <c r="AF337" s="422"/>
      <c r="AG337" s="422"/>
      <c r="AH337" s="422"/>
      <c r="AI337" s="2"/>
    </row>
    <row r="338" spans="1:35">
      <c r="A338" s="421">
        <v>331</v>
      </c>
      <c r="B338" s="422"/>
      <c r="C338" s="422"/>
      <c r="D338" s="422"/>
      <c r="E338" s="422"/>
      <c r="F338" s="422"/>
      <c r="G338" s="422"/>
      <c r="H338" s="422"/>
      <c r="I338" s="422"/>
      <c r="J338" s="422"/>
      <c r="K338" s="422"/>
      <c r="L338" s="422"/>
      <c r="M338" s="422"/>
      <c r="N338" s="422"/>
      <c r="O338" s="422"/>
      <c r="P338" s="422"/>
      <c r="Q338" s="422"/>
      <c r="R338" s="422"/>
      <c r="S338" s="422"/>
      <c r="T338" s="422"/>
      <c r="U338" s="422"/>
      <c r="V338" s="422"/>
      <c r="W338" s="422"/>
      <c r="X338" s="422"/>
      <c r="Y338" s="422"/>
      <c r="Z338" s="422"/>
      <c r="AA338" s="422"/>
      <c r="AB338" s="422"/>
      <c r="AC338" s="422"/>
      <c r="AD338" s="422"/>
      <c r="AE338" s="422"/>
      <c r="AF338" s="422"/>
      <c r="AG338" s="422"/>
      <c r="AH338" s="422"/>
      <c r="AI338" s="2"/>
    </row>
    <row r="339" spans="1:35">
      <c r="A339" s="421">
        <v>332</v>
      </c>
      <c r="B339" s="422"/>
      <c r="C339" s="422"/>
      <c r="D339" s="422"/>
      <c r="E339" s="422"/>
      <c r="F339" s="422"/>
      <c r="G339" s="422"/>
      <c r="H339" s="422"/>
      <c r="I339" s="422"/>
      <c r="J339" s="422"/>
      <c r="K339" s="422"/>
      <c r="L339" s="422"/>
      <c r="M339" s="422"/>
      <c r="N339" s="422"/>
      <c r="O339" s="422"/>
      <c r="P339" s="422"/>
      <c r="Q339" s="422"/>
      <c r="R339" s="422"/>
      <c r="S339" s="422"/>
      <c r="T339" s="422"/>
      <c r="U339" s="422"/>
      <c r="V339" s="422"/>
      <c r="W339" s="422"/>
      <c r="X339" s="422"/>
      <c r="Y339" s="422"/>
      <c r="Z339" s="422"/>
      <c r="AA339" s="422"/>
      <c r="AB339" s="422"/>
      <c r="AC339" s="422"/>
      <c r="AD339" s="422"/>
      <c r="AE339" s="422"/>
      <c r="AF339" s="422"/>
      <c r="AG339" s="422"/>
      <c r="AH339" s="422"/>
      <c r="AI339" s="2"/>
    </row>
    <row r="340" spans="1:35">
      <c r="A340" s="421">
        <v>333</v>
      </c>
      <c r="B340" s="422"/>
      <c r="C340" s="422"/>
      <c r="D340" s="422"/>
      <c r="E340" s="422"/>
      <c r="F340" s="422"/>
      <c r="G340" s="422"/>
      <c r="H340" s="422"/>
      <c r="I340" s="422"/>
      <c r="J340" s="422"/>
      <c r="K340" s="422"/>
      <c r="L340" s="422"/>
      <c r="M340" s="422"/>
      <c r="N340" s="422"/>
      <c r="O340" s="422"/>
      <c r="P340" s="422"/>
      <c r="Q340" s="422"/>
      <c r="R340" s="422"/>
      <c r="S340" s="422"/>
      <c r="T340" s="422"/>
      <c r="U340" s="422"/>
      <c r="V340" s="422"/>
      <c r="W340" s="422"/>
      <c r="X340" s="422"/>
      <c r="Y340" s="422"/>
      <c r="Z340" s="422"/>
      <c r="AA340" s="422"/>
      <c r="AB340" s="422"/>
      <c r="AC340" s="422"/>
      <c r="AD340" s="422"/>
      <c r="AE340" s="422"/>
      <c r="AF340" s="422"/>
      <c r="AG340" s="422"/>
      <c r="AH340" s="422"/>
      <c r="AI340" s="2"/>
    </row>
    <row r="341" spans="1:35">
      <c r="A341" s="421">
        <v>334</v>
      </c>
      <c r="B341" s="422"/>
      <c r="C341" s="422"/>
      <c r="D341" s="422"/>
      <c r="E341" s="422"/>
      <c r="F341" s="422"/>
      <c r="G341" s="422"/>
      <c r="H341" s="422"/>
      <c r="I341" s="422"/>
      <c r="J341" s="422"/>
      <c r="K341" s="422"/>
      <c r="L341" s="422"/>
      <c r="M341" s="422"/>
      <c r="N341" s="422"/>
      <c r="O341" s="422"/>
      <c r="P341" s="422"/>
      <c r="Q341" s="422"/>
      <c r="R341" s="422"/>
      <c r="S341" s="422"/>
      <c r="T341" s="422"/>
      <c r="U341" s="422"/>
      <c r="V341" s="422"/>
      <c r="W341" s="422"/>
      <c r="X341" s="422"/>
      <c r="Y341" s="422"/>
      <c r="Z341" s="422"/>
      <c r="AA341" s="422"/>
      <c r="AB341" s="422"/>
      <c r="AC341" s="422"/>
      <c r="AD341" s="422"/>
      <c r="AE341" s="422"/>
      <c r="AF341" s="422"/>
      <c r="AG341" s="422"/>
      <c r="AH341" s="422"/>
      <c r="AI341" s="2"/>
    </row>
    <row r="342" spans="1:35">
      <c r="A342" s="421">
        <v>335</v>
      </c>
      <c r="B342" s="422"/>
      <c r="C342" s="422"/>
      <c r="D342" s="422"/>
      <c r="E342" s="422"/>
      <c r="F342" s="422"/>
      <c r="G342" s="422"/>
      <c r="H342" s="422"/>
      <c r="I342" s="422"/>
      <c r="J342" s="422"/>
      <c r="K342" s="422"/>
      <c r="L342" s="422"/>
      <c r="M342" s="422"/>
      <c r="N342" s="422"/>
      <c r="O342" s="422"/>
      <c r="P342" s="422"/>
      <c r="Q342" s="422"/>
      <c r="R342" s="422"/>
      <c r="S342" s="422"/>
      <c r="T342" s="422"/>
      <c r="U342" s="422"/>
      <c r="V342" s="422"/>
      <c r="W342" s="422"/>
      <c r="X342" s="422"/>
      <c r="Y342" s="422"/>
      <c r="Z342" s="422"/>
      <c r="AA342" s="422"/>
      <c r="AB342" s="422"/>
      <c r="AC342" s="422"/>
      <c r="AD342" s="422"/>
      <c r="AE342" s="422"/>
      <c r="AF342" s="422"/>
      <c r="AG342" s="422"/>
      <c r="AH342" s="422"/>
      <c r="AI342" s="2"/>
    </row>
    <row r="343" spans="1:35">
      <c r="A343" s="421">
        <v>336</v>
      </c>
      <c r="B343" s="422"/>
      <c r="C343" s="422"/>
      <c r="D343" s="422"/>
      <c r="E343" s="422"/>
      <c r="F343" s="422"/>
      <c r="G343" s="422"/>
      <c r="H343" s="422"/>
      <c r="I343" s="422"/>
      <c r="J343" s="422"/>
      <c r="K343" s="422"/>
      <c r="L343" s="422"/>
      <c r="M343" s="422"/>
      <c r="N343" s="422"/>
      <c r="O343" s="422"/>
      <c r="P343" s="422"/>
      <c r="Q343" s="422"/>
      <c r="R343" s="422"/>
      <c r="S343" s="422"/>
      <c r="T343" s="422"/>
      <c r="U343" s="422"/>
      <c r="V343" s="422"/>
      <c r="W343" s="422"/>
      <c r="X343" s="422"/>
      <c r="Y343" s="422"/>
      <c r="Z343" s="422"/>
      <c r="AA343" s="422"/>
      <c r="AB343" s="422"/>
      <c r="AC343" s="422"/>
      <c r="AD343" s="422"/>
      <c r="AE343" s="422"/>
      <c r="AF343" s="422"/>
      <c r="AG343" s="422"/>
      <c r="AH343" s="422"/>
      <c r="AI343" s="2"/>
    </row>
    <row r="344" spans="1:35">
      <c r="A344" s="421">
        <v>337</v>
      </c>
      <c r="B344" s="422"/>
      <c r="C344" s="422"/>
      <c r="D344" s="422"/>
      <c r="E344" s="422"/>
      <c r="F344" s="422"/>
      <c r="G344" s="422"/>
      <c r="H344" s="422"/>
      <c r="I344" s="422"/>
      <c r="J344" s="422"/>
      <c r="K344" s="422"/>
      <c r="L344" s="422"/>
      <c r="M344" s="422"/>
      <c r="N344" s="422"/>
      <c r="O344" s="422"/>
      <c r="P344" s="422"/>
      <c r="Q344" s="422"/>
      <c r="R344" s="422"/>
      <c r="S344" s="422"/>
      <c r="T344" s="422"/>
      <c r="U344" s="422"/>
      <c r="V344" s="422"/>
      <c r="W344" s="422"/>
      <c r="X344" s="422"/>
      <c r="Y344" s="422"/>
      <c r="Z344" s="422"/>
      <c r="AA344" s="422"/>
      <c r="AB344" s="422"/>
      <c r="AC344" s="422"/>
      <c r="AD344" s="422"/>
      <c r="AE344" s="422"/>
      <c r="AF344" s="422"/>
      <c r="AG344" s="422"/>
      <c r="AH344" s="422"/>
      <c r="AI344" s="2"/>
    </row>
    <row r="345" spans="1:35">
      <c r="A345" s="421">
        <v>338</v>
      </c>
      <c r="B345" s="422"/>
      <c r="C345" s="422"/>
      <c r="D345" s="422"/>
      <c r="E345" s="422"/>
      <c r="F345" s="422"/>
      <c r="G345" s="422"/>
      <c r="H345" s="422"/>
      <c r="I345" s="422"/>
      <c r="J345" s="422"/>
      <c r="K345" s="422"/>
      <c r="L345" s="422"/>
      <c r="M345" s="422"/>
      <c r="N345" s="422"/>
      <c r="O345" s="422"/>
      <c r="P345" s="422"/>
      <c r="Q345" s="422"/>
      <c r="R345" s="422"/>
      <c r="S345" s="422"/>
      <c r="T345" s="422"/>
      <c r="U345" s="422"/>
      <c r="V345" s="422"/>
      <c r="W345" s="422"/>
      <c r="X345" s="422"/>
      <c r="Y345" s="422"/>
      <c r="Z345" s="422"/>
      <c r="AA345" s="422"/>
      <c r="AB345" s="422"/>
      <c r="AC345" s="422"/>
      <c r="AD345" s="422"/>
      <c r="AE345" s="422"/>
      <c r="AF345" s="422"/>
      <c r="AG345" s="422"/>
      <c r="AH345" s="422"/>
      <c r="AI345" s="2"/>
    </row>
    <row r="346" spans="1:35">
      <c r="A346" s="421">
        <v>339</v>
      </c>
      <c r="B346" s="422"/>
      <c r="C346" s="422"/>
      <c r="D346" s="422"/>
      <c r="E346" s="422"/>
      <c r="F346" s="422"/>
      <c r="G346" s="422"/>
      <c r="H346" s="422"/>
      <c r="I346" s="422"/>
      <c r="J346" s="422"/>
      <c r="K346" s="422"/>
      <c r="L346" s="422"/>
      <c r="M346" s="422"/>
      <c r="N346" s="422"/>
      <c r="O346" s="422"/>
      <c r="P346" s="422"/>
      <c r="Q346" s="422"/>
      <c r="R346" s="422"/>
      <c r="S346" s="422"/>
      <c r="T346" s="422"/>
      <c r="U346" s="422"/>
      <c r="V346" s="422"/>
      <c r="W346" s="422"/>
      <c r="X346" s="422"/>
      <c r="Y346" s="422"/>
      <c r="Z346" s="422"/>
      <c r="AA346" s="422"/>
      <c r="AB346" s="422"/>
      <c r="AC346" s="422"/>
      <c r="AD346" s="422"/>
      <c r="AE346" s="422"/>
      <c r="AF346" s="422"/>
      <c r="AG346" s="422"/>
      <c r="AH346" s="422"/>
      <c r="AI346" s="2"/>
    </row>
    <row r="347" spans="1:35">
      <c r="A347" s="421">
        <v>340</v>
      </c>
      <c r="B347" s="422"/>
      <c r="C347" s="422"/>
      <c r="D347" s="422"/>
      <c r="E347" s="422"/>
      <c r="F347" s="422"/>
      <c r="G347" s="422"/>
      <c r="H347" s="422"/>
      <c r="I347" s="422"/>
      <c r="J347" s="422"/>
      <c r="K347" s="422"/>
      <c r="L347" s="422"/>
      <c r="M347" s="422"/>
      <c r="N347" s="422"/>
      <c r="O347" s="422"/>
      <c r="P347" s="422"/>
      <c r="Q347" s="422"/>
      <c r="R347" s="422"/>
      <c r="S347" s="422"/>
      <c r="T347" s="422"/>
      <c r="U347" s="422"/>
      <c r="V347" s="422"/>
      <c r="W347" s="422"/>
      <c r="X347" s="422"/>
      <c r="Y347" s="422"/>
      <c r="Z347" s="422"/>
      <c r="AA347" s="422"/>
      <c r="AB347" s="422"/>
      <c r="AC347" s="422"/>
      <c r="AD347" s="422"/>
      <c r="AE347" s="422"/>
      <c r="AF347" s="422"/>
      <c r="AG347" s="422"/>
      <c r="AH347" s="422"/>
      <c r="AI347" s="2"/>
    </row>
    <row r="348" spans="1:35">
      <c r="A348" s="421">
        <v>341</v>
      </c>
      <c r="B348" s="422"/>
      <c r="C348" s="422"/>
      <c r="D348" s="422"/>
      <c r="E348" s="422"/>
      <c r="F348" s="422"/>
      <c r="G348" s="422"/>
      <c r="H348" s="422"/>
      <c r="I348" s="422"/>
      <c r="J348" s="422"/>
      <c r="K348" s="422"/>
      <c r="L348" s="422"/>
      <c r="M348" s="422"/>
      <c r="N348" s="422"/>
      <c r="O348" s="422"/>
      <c r="P348" s="422"/>
      <c r="Q348" s="422"/>
      <c r="R348" s="422"/>
      <c r="S348" s="422"/>
      <c r="T348" s="422"/>
      <c r="U348" s="422"/>
      <c r="V348" s="422"/>
      <c r="W348" s="422"/>
      <c r="X348" s="422"/>
      <c r="Y348" s="422"/>
      <c r="Z348" s="422"/>
      <c r="AA348" s="422"/>
      <c r="AB348" s="422"/>
      <c r="AC348" s="422"/>
      <c r="AD348" s="422"/>
      <c r="AE348" s="422"/>
      <c r="AF348" s="422"/>
      <c r="AG348" s="422"/>
      <c r="AH348" s="422"/>
      <c r="AI348" s="2"/>
    </row>
    <row r="349" spans="1:35">
      <c r="A349" s="421">
        <v>342</v>
      </c>
      <c r="B349" s="422"/>
      <c r="C349" s="422"/>
      <c r="D349" s="422"/>
      <c r="E349" s="422"/>
      <c r="F349" s="422"/>
      <c r="G349" s="422"/>
      <c r="H349" s="422"/>
      <c r="I349" s="422"/>
      <c r="J349" s="422"/>
      <c r="K349" s="422"/>
      <c r="L349" s="422"/>
      <c r="M349" s="422"/>
      <c r="N349" s="422"/>
      <c r="O349" s="422"/>
      <c r="P349" s="422"/>
      <c r="Q349" s="422"/>
      <c r="R349" s="422"/>
      <c r="S349" s="422"/>
      <c r="T349" s="422"/>
      <c r="U349" s="422"/>
      <c r="V349" s="422"/>
      <c r="W349" s="422"/>
      <c r="X349" s="422"/>
      <c r="Y349" s="422"/>
      <c r="Z349" s="422"/>
      <c r="AA349" s="422"/>
      <c r="AB349" s="422"/>
      <c r="AC349" s="422"/>
      <c r="AD349" s="422"/>
      <c r="AE349" s="422"/>
      <c r="AF349" s="422"/>
      <c r="AG349" s="422"/>
      <c r="AH349" s="422"/>
      <c r="AI349" s="2"/>
    </row>
    <row r="350" spans="1:35">
      <c r="A350" s="421">
        <v>343</v>
      </c>
      <c r="B350" s="422"/>
      <c r="C350" s="422"/>
      <c r="D350" s="422"/>
      <c r="E350" s="422"/>
      <c r="F350" s="422"/>
      <c r="G350" s="422"/>
      <c r="H350" s="422"/>
      <c r="I350" s="422"/>
      <c r="J350" s="422"/>
      <c r="K350" s="422"/>
      <c r="L350" s="422"/>
      <c r="M350" s="422"/>
      <c r="N350" s="422"/>
      <c r="O350" s="422"/>
      <c r="P350" s="422"/>
      <c r="Q350" s="422"/>
      <c r="R350" s="422"/>
      <c r="S350" s="422"/>
      <c r="T350" s="422"/>
      <c r="U350" s="422"/>
      <c r="V350" s="422"/>
      <c r="W350" s="422"/>
      <c r="X350" s="422"/>
      <c r="Y350" s="422"/>
      <c r="Z350" s="422"/>
      <c r="AA350" s="422"/>
      <c r="AB350" s="422"/>
      <c r="AC350" s="422"/>
      <c r="AD350" s="422"/>
      <c r="AE350" s="422"/>
      <c r="AF350" s="422"/>
      <c r="AG350" s="422"/>
      <c r="AH350" s="422"/>
      <c r="AI350" s="2"/>
    </row>
    <row r="351" spans="1:35">
      <c r="A351" s="421">
        <v>344</v>
      </c>
      <c r="B351" s="422"/>
      <c r="C351" s="422"/>
      <c r="D351" s="422"/>
      <c r="E351" s="422"/>
      <c r="F351" s="422"/>
      <c r="G351" s="422"/>
      <c r="H351" s="422"/>
      <c r="I351" s="422"/>
      <c r="J351" s="422"/>
      <c r="K351" s="422"/>
      <c r="L351" s="422"/>
      <c r="M351" s="422"/>
      <c r="N351" s="422"/>
      <c r="O351" s="422"/>
      <c r="P351" s="422"/>
      <c r="Q351" s="422"/>
      <c r="R351" s="422"/>
      <c r="S351" s="422"/>
      <c r="T351" s="422"/>
      <c r="U351" s="422"/>
      <c r="V351" s="422"/>
      <c r="W351" s="422"/>
      <c r="X351" s="422"/>
      <c r="Y351" s="422"/>
      <c r="Z351" s="422"/>
      <c r="AA351" s="422"/>
      <c r="AB351" s="422"/>
      <c r="AC351" s="422"/>
      <c r="AD351" s="422"/>
      <c r="AE351" s="422"/>
      <c r="AF351" s="422"/>
      <c r="AG351" s="422"/>
      <c r="AH351" s="422"/>
      <c r="AI351" s="2"/>
    </row>
    <row r="352" spans="1:35">
      <c r="A352" s="421">
        <v>345</v>
      </c>
      <c r="B352" s="422"/>
      <c r="C352" s="422"/>
      <c r="D352" s="422"/>
      <c r="E352" s="422"/>
      <c r="F352" s="422"/>
      <c r="G352" s="422"/>
      <c r="H352" s="422"/>
      <c r="I352" s="422"/>
      <c r="J352" s="422"/>
      <c r="K352" s="422"/>
      <c r="L352" s="422"/>
      <c r="M352" s="422"/>
      <c r="N352" s="422"/>
      <c r="O352" s="422"/>
      <c r="P352" s="422"/>
      <c r="Q352" s="422"/>
      <c r="R352" s="422"/>
      <c r="S352" s="422"/>
      <c r="T352" s="422"/>
      <c r="U352" s="422"/>
      <c r="V352" s="422"/>
      <c r="W352" s="422"/>
      <c r="X352" s="422"/>
      <c r="Y352" s="422"/>
      <c r="Z352" s="422"/>
      <c r="AA352" s="422"/>
      <c r="AB352" s="422"/>
      <c r="AC352" s="422"/>
      <c r="AD352" s="422"/>
      <c r="AE352" s="422"/>
      <c r="AF352" s="422"/>
      <c r="AG352" s="422"/>
      <c r="AH352" s="422"/>
      <c r="AI352" s="2"/>
    </row>
    <row r="353" spans="1:35">
      <c r="A353" s="421">
        <v>346</v>
      </c>
      <c r="B353" s="422"/>
      <c r="C353" s="422"/>
      <c r="D353" s="422"/>
      <c r="E353" s="422"/>
      <c r="F353" s="422"/>
      <c r="G353" s="422"/>
      <c r="H353" s="422"/>
      <c r="I353" s="422"/>
      <c r="J353" s="422"/>
      <c r="K353" s="422"/>
      <c r="L353" s="422"/>
      <c r="M353" s="422"/>
      <c r="N353" s="422"/>
      <c r="O353" s="422"/>
      <c r="P353" s="422"/>
      <c r="Q353" s="422"/>
      <c r="R353" s="422"/>
      <c r="S353" s="422"/>
      <c r="T353" s="422"/>
      <c r="U353" s="422"/>
      <c r="V353" s="422"/>
      <c r="W353" s="422"/>
      <c r="X353" s="422"/>
      <c r="Y353" s="422"/>
      <c r="Z353" s="422"/>
      <c r="AA353" s="422"/>
      <c r="AB353" s="422"/>
      <c r="AC353" s="422"/>
      <c r="AD353" s="422"/>
      <c r="AE353" s="422"/>
      <c r="AF353" s="422"/>
      <c r="AG353" s="422"/>
      <c r="AH353" s="422"/>
      <c r="AI353" s="2"/>
    </row>
    <row r="354" spans="1:35">
      <c r="A354" s="421">
        <v>347</v>
      </c>
      <c r="B354" s="422"/>
      <c r="C354" s="422"/>
      <c r="D354" s="422"/>
      <c r="E354" s="422"/>
      <c r="F354" s="422"/>
      <c r="G354" s="422"/>
      <c r="H354" s="422"/>
      <c r="I354" s="422"/>
      <c r="J354" s="422"/>
      <c r="K354" s="422"/>
      <c r="L354" s="422"/>
      <c r="M354" s="422"/>
      <c r="N354" s="422"/>
      <c r="O354" s="422"/>
      <c r="P354" s="422"/>
      <c r="Q354" s="422"/>
      <c r="R354" s="422"/>
      <c r="S354" s="422"/>
      <c r="T354" s="422"/>
      <c r="U354" s="422"/>
      <c r="V354" s="422"/>
      <c r="W354" s="422"/>
      <c r="X354" s="422"/>
      <c r="Y354" s="422"/>
      <c r="Z354" s="422"/>
      <c r="AA354" s="422"/>
      <c r="AB354" s="422"/>
      <c r="AC354" s="422"/>
      <c r="AD354" s="422"/>
      <c r="AE354" s="422"/>
      <c r="AF354" s="422"/>
      <c r="AG354" s="422"/>
      <c r="AH354" s="422"/>
      <c r="AI354" s="2"/>
    </row>
    <row r="355" spans="1:35">
      <c r="A355" s="421">
        <v>348</v>
      </c>
      <c r="B355" s="422"/>
      <c r="C355" s="422"/>
      <c r="D355" s="422"/>
      <c r="E355" s="422"/>
      <c r="F355" s="422"/>
      <c r="G355" s="422"/>
      <c r="H355" s="422"/>
      <c r="I355" s="422"/>
      <c r="J355" s="422"/>
      <c r="K355" s="422"/>
      <c r="L355" s="422"/>
      <c r="M355" s="422"/>
      <c r="N355" s="422"/>
      <c r="O355" s="422"/>
      <c r="P355" s="422"/>
      <c r="Q355" s="422"/>
      <c r="R355" s="422"/>
      <c r="S355" s="422"/>
      <c r="T355" s="422"/>
      <c r="U355" s="422"/>
      <c r="V355" s="422"/>
      <c r="W355" s="422"/>
      <c r="X355" s="422"/>
      <c r="Y355" s="422"/>
      <c r="Z355" s="422"/>
      <c r="AA355" s="422"/>
      <c r="AB355" s="422"/>
      <c r="AC355" s="422"/>
      <c r="AD355" s="422"/>
      <c r="AE355" s="422"/>
      <c r="AF355" s="422"/>
      <c r="AG355" s="422"/>
      <c r="AH355" s="422"/>
      <c r="AI355" s="2"/>
    </row>
    <row r="356" spans="1:35">
      <c r="A356" s="421">
        <v>349</v>
      </c>
      <c r="B356" s="422"/>
      <c r="C356" s="422"/>
      <c r="D356" s="422"/>
      <c r="E356" s="422"/>
      <c r="F356" s="422"/>
      <c r="G356" s="422"/>
      <c r="H356" s="422"/>
      <c r="I356" s="422"/>
      <c r="J356" s="422"/>
      <c r="K356" s="422"/>
      <c r="L356" s="422"/>
      <c r="M356" s="422"/>
      <c r="N356" s="422"/>
      <c r="O356" s="422"/>
      <c r="P356" s="422"/>
      <c r="Q356" s="422"/>
      <c r="R356" s="422"/>
      <c r="S356" s="422"/>
      <c r="T356" s="422"/>
      <c r="U356" s="422"/>
      <c r="V356" s="422"/>
      <c r="W356" s="422"/>
      <c r="X356" s="422"/>
      <c r="Y356" s="422"/>
      <c r="Z356" s="422"/>
      <c r="AA356" s="422"/>
      <c r="AB356" s="422"/>
      <c r="AC356" s="422"/>
      <c r="AD356" s="422"/>
      <c r="AE356" s="422"/>
      <c r="AF356" s="422"/>
      <c r="AG356" s="422"/>
      <c r="AH356" s="422"/>
      <c r="AI356" s="2"/>
    </row>
    <row r="357" spans="1:35">
      <c r="A357" s="421">
        <v>350</v>
      </c>
      <c r="B357" s="422"/>
      <c r="C357" s="422"/>
      <c r="D357" s="422"/>
      <c r="E357" s="422"/>
      <c r="F357" s="422"/>
      <c r="G357" s="422"/>
      <c r="H357" s="422"/>
      <c r="I357" s="422"/>
      <c r="J357" s="422"/>
      <c r="K357" s="422"/>
      <c r="L357" s="422"/>
      <c r="M357" s="422"/>
      <c r="N357" s="422"/>
      <c r="O357" s="422"/>
      <c r="P357" s="422"/>
      <c r="Q357" s="422"/>
      <c r="R357" s="422"/>
      <c r="S357" s="422"/>
      <c r="T357" s="422"/>
      <c r="U357" s="422"/>
      <c r="V357" s="422"/>
      <c r="W357" s="422"/>
      <c r="X357" s="422"/>
      <c r="Y357" s="422"/>
      <c r="Z357" s="422"/>
      <c r="AA357" s="422"/>
      <c r="AB357" s="422"/>
      <c r="AC357" s="422"/>
      <c r="AD357" s="422"/>
      <c r="AE357" s="422"/>
      <c r="AF357" s="422"/>
      <c r="AG357" s="422"/>
      <c r="AH357" s="422"/>
      <c r="AI357" s="2"/>
    </row>
    <row r="358" spans="1:35">
      <c r="A358" s="421">
        <v>351</v>
      </c>
      <c r="B358" s="422"/>
      <c r="C358" s="422"/>
      <c r="D358" s="422"/>
      <c r="E358" s="422"/>
      <c r="F358" s="422"/>
      <c r="G358" s="422"/>
      <c r="H358" s="422"/>
      <c r="I358" s="422"/>
      <c r="J358" s="422"/>
      <c r="K358" s="422"/>
      <c r="L358" s="422"/>
      <c r="M358" s="422"/>
      <c r="N358" s="422"/>
      <c r="O358" s="422"/>
      <c r="P358" s="422"/>
      <c r="Q358" s="422"/>
      <c r="R358" s="422"/>
      <c r="S358" s="422"/>
      <c r="T358" s="422"/>
      <c r="U358" s="422"/>
      <c r="V358" s="422"/>
      <c r="W358" s="422"/>
      <c r="X358" s="422"/>
      <c r="Y358" s="422"/>
      <c r="Z358" s="422"/>
      <c r="AA358" s="422"/>
      <c r="AB358" s="422"/>
      <c r="AC358" s="422"/>
      <c r="AD358" s="422"/>
      <c r="AE358" s="422"/>
      <c r="AF358" s="422"/>
      <c r="AG358" s="422"/>
      <c r="AH358" s="422"/>
      <c r="AI358" s="2"/>
    </row>
    <row r="359" spans="1:35">
      <c r="A359" s="421">
        <v>352</v>
      </c>
      <c r="B359" s="422"/>
      <c r="C359" s="422"/>
      <c r="D359" s="422"/>
      <c r="E359" s="422"/>
      <c r="F359" s="422"/>
      <c r="G359" s="422"/>
      <c r="H359" s="422"/>
      <c r="I359" s="422"/>
      <c r="J359" s="422"/>
      <c r="K359" s="422"/>
      <c r="L359" s="422"/>
      <c r="M359" s="422"/>
      <c r="N359" s="422"/>
      <c r="O359" s="422"/>
      <c r="P359" s="422"/>
      <c r="Q359" s="422"/>
      <c r="R359" s="422"/>
      <c r="S359" s="422"/>
      <c r="T359" s="422"/>
      <c r="U359" s="422"/>
      <c r="V359" s="422"/>
      <c r="W359" s="422"/>
      <c r="X359" s="422"/>
      <c r="Y359" s="422"/>
      <c r="Z359" s="422"/>
      <c r="AA359" s="422"/>
      <c r="AB359" s="422"/>
      <c r="AC359" s="422"/>
      <c r="AD359" s="422"/>
      <c r="AE359" s="422"/>
      <c r="AF359" s="422"/>
      <c r="AG359" s="422"/>
      <c r="AH359" s="422"/>
      <c r="AI359" s="2"/>
    </row>
    <row r="360" spans="1:35">
      <c r="A360" s="421">
        <v>353</v>
      </c>
      <c r="B360" s="422"/>
      <c r="C360" s="422"/>
      <c r="D360" s="422"/>
      <c r="E360" s="422"/>
      <c r="F360" s="422"/>
      <c r="G360" s="422"/>
      <c r="H360" s="422"/>
      <c r="I360" s="422"/>
      <c r="J360" s="422"/>
      <c r="K360" s="422"/>
      <c r="L360" s="422"/>
      <c r="M360" s="422"/>
      <c r="N360" s="422"/>
      <c r="O360" s="422"/>
      <c r="P360" s="422"/>
      <c r="Q360" s="422"/>
      <c r="R360" s="422"/>
      <c r="S360" s="422"/>
      <c r="T360" s="422"/>
      <c r="U360" s="422"/>
      <c r="V360" s="422"/>
      <c r="W360" s="422"/>
      <c r="X360" s="422"/>
      <c r="Y360" s="422"/>
      <c r="Z360" s="422"/>
      <c r="AA360" s="422"/>
      <c r="AB360" s="422"/>
      <c r="AC360" s="422"/>
      <c r="AD360" s="422"/>
      <c r="AE360" s="422"/>
      <c r="AF360" s="422"/>
      <c r="AG360" s="422"/>
      <c r="AH360" s="422"/>
      <c r="AI360" s="2"/>
    </row>
    <row r="361" spans="1:35">
      <c r="A361" s="421">
        <v>354</v>
      </c>
      <c r="B361" s="422"/>
      <c r="C361" s="422"/>
      <c r="D361" s="422"/>
      <c r="E361" s="422"/>
      <c r="F361" s="422"/>
      <c r="G361" s="422"/>
      <c r="H361" s="422"/>
      <c r="I361" s="422"/>
      <c r="J361" s="422"/>
      <c r="K361" s="422"/>
      <c r="L361" s="422"/>
      <c r="M361" s="422"/>
      <c r="N361" s="422"/>
      <c r="O361" s="422"/>
      <c r="P361" s="422"/>
      <c r="Q361" s="422"/>
      <c r="R361" s="422"/>
      <c r="S361" s="422"/>
      <c r="T361" s="422"/>
      <c r="U361" s="422"/>
      <c r="V361" s="422"/>
      <c r="W361" s="422"/>
      <c r="X361" s="422"/>
      <c r="Y361" s="422"/>
      <c r="Z361" s="422"/>
      <c r="AA361" s="422"/>
      <c r="AB361" s="422"/>
      <c r="AC361" s="422"/>
      <c r="AD361" s="422"/>
      <c r="AE361" s="422"/>
      <c r="AF361" s="422"/>
      <c r="AG361" s="422"/>
      <c r="AH361" s="422"/>
      <c r="AI361" s="2"/>
    </row>
    <row r="362" spans="1:35">
      <c r="A362" s="421">
        <v>355</v>
      </c>
      <c r="B362" s="422"/>
      <c r="C362" s="422"/>
      <c r="D362" s="422"/>
      <c r="E362" s="422"/>
      <c r="F362" s="422"/>
      <c r="G362" s="422"/>
      <c r="H362" s="422"/>
      <c r="I362" s="422"/>
      <c r="J362" s="422"/>
      <c r="K362" s="422"/>
      <c r="L362" s="422"/>
      <c r="M362" s="422"/>
      <c r="N362" s="422"/>
      <c r="O362" s="422"/>
      <c r="P362" s="422"/>
      <c r="Q362" s="422"/>
      <c r="R362" s="422"/>
      <c r="S362" s="422"/>
      <c r="T362" s="422"/>
      <c r="U362" s="422"/>
      <c r="V362" s="422"/>
      <c r="W362" s="422"/>
      <c r="X362" s="422"/>
      <c r="Y362" s="422"/>
      <c r="Z362" s="422"/>
      <c r="AA362" s="422"/>
      <c r="AB362" s="422"/>
      <c r="AC362" s="422"/>
      <c r="AD362" s="422"/>
      <c r="AE362" s="422"/>
      <c r="AF362" s="422"/>
      <c r="AG362" s="422"/>
      <c r="AH362" s="422"/>
      <c r="AI362" s="2"/>
    </row>
    <row r="363" spans="1:35">
      <c r="A363" s="421">
        <v>356</v>
      </c>
      <c r="B363" s="422"/>
      <c r="C363" s="422"/>
      <c r="D363" s="422"/>
      <c r="E363" s="422"/>
      <c r="F363" s="422"/>
      <c r="G363" s="422"/>
      <c r="H363" s="422"/>
      <c r="I363" s="422"/>
      <c r="J363" s="422"/>
      <c r="K363" s="422"/>
      <c r="L363" s="422"/>
      <c r="M363" s="422"/>
      <c r="N363" s="422"/>
      <c r="O363" s="422"/>
      <c r="P363" s="422"/>
      <c r="Q363" s="422"/>
      <c r="R363" s="422"/>
      <c r="S363" s="422"/>
      <c r="T363" s="422"/>
      <c r="U363" s="422"/>
      <c r="V363" s="422"/>
      <c r="W363" s="422"/>
      <c r="X363" s="422"/>
      <c r="Y363" s="422"/>
      <c r="Z363" s="422"/>
      <c r="AA363" s="422"/>
      <c r="AB363" s="422"/>
      <c r="AC363" s="422"/>
      <c r="AD363" s="422"/>
      <c r="AE363" s="422"/>
      <c r="AF363" s="422"/>
      <c r="AG363" s="422"/>
      <c r="AH363" s="422"/>
      <c r="AI363" s="2"/>
    </row>
    <row r="364" spans="1:35">
      <c r="A364" s="421">
        <v>357</v>
      </c>
      <c r="B364" s="422"/>
      <c r="C364" s="422"/>
      <c r="D364" s="422"/>
      <c r="E364" s="422"/>
      <c r="F364" s="422"/>
      <c r="G364" s="422"/>
      <c r="H364" s="422"/>
      <c r="I364" s="422"/>
      <c r="J364" s="422"/>
      <c r="K364" s="422"/>
      <c r="L364" s="422"/>
      <c r="M364" s="422"/>
      <c r="N364" s="422"/>
      <c r="O364" s="422"/>
      <c r="P364" s="422"/>
      <c r="Q364" s="422"/>
      <c r="R364" s="422"/>
      <c r="S364" s="422"/>
      <c r="T364" s="422"/>
      <c r="U364" s="422"/>
      <c r="V364" s="422"/>
      <c r="W364" s="422"/>
      <c r="X364" s="422"/>
      <c r="Y364" s="422"/>
      <c r="Z364" s="422"/>
      <c r="AA364" s="422"/>
      <c r="AB364" s="422"/>
      <c r="AC364" s="422"/>
      <c r="AD364" s="422"/>
      <c r="AE364" s="422"/>
      <c r="AF364" s="422"/>
      <c r="AG364" s="422"/>
      <c r="AH364" s="422"/>
      <c r="AI364" s="2"/>
    </row>
    <row r="365" spans="1:35">
      <c r="A365" s="421">
        <v>358</v>
      </c>
      <c r="B365" s="422"/>
      <c r="C365" s="422"/>
      <c r="D365" s="422"/>
      <c r="E365" s="422"/>
      <c r="F365" s="422"/>
      <c r="G365" s="422"/>
      <c r="H365" s="422"/>
      <c r="I365" s="422"/>
      <c r="J365" s="422"/>
      <c r="K365" s="422"/>
      <c r="L365" s="422"/>
      <c r="M365" s="422"/>
      <c r="N365" s="422"/>
      <c r="O365" s="422"/>
      <c r="P365" s="422"/>
      <c r="Q365" s="422"/>
      <c r="R365" s="422"/>
      <c r="S365" s="422"/>
      <c r="T365" s="422"/>
      <c r="U365" s="422"/>
      <c r="V365" s="422"/>
      <c r="W365" s="422"/>
      <c r="X365" s="422"/>
      <c r="Y365" s="422"/>
      <c r="Z365" s="422"/>
      <c r="AA365" s="422"/>
      <c r="AB365" s="422"/>
      <c r="AC365" s="422"/>
      <c r="AD365" s="422"/>
      <c r="AE365" s="422"/>
      <c r="AF365" s="422"/>
      <c r="AG365" s="422"/>
      <c r="AH365" s="422"/>
      <c r="AI365" s="2"/>
    </row>
    <row r="366" spans="1:35">
      <c r="A366" s="421">
        <v>359</v>
      </c>
      <c r="B366" s="422"/>
      <c r="C366" s="422"/>
      <c r="D366" s="422"/>
      <c r="E366" s="422"/>
      <c r="F366" s="422"/>
      <c r="G366" s="422"/>
      <c r="H366" s="422"/>
      <c r="I366" s="422"/>
      <c r="J366" s="422"/>
      <c r="K366" s="422"/>
      <c r="L366" s="422"/>
      <c r="M366" s="422"/>
      <c r="N366" s="422"/>
      <c r="O366" s="422"/>
      <c r="P366" s="422"/>
      <c r="Q366" s="422"/>
      <c r="R366" s="422"/>
      <c r="S366" s="422"/>
      <c r="T366" s="422"/>
      <c r="U366" s="422"/>
      <c r="V366" s="422"/>
      <c r="W366" s="422"/>
      <c r="X366" s="422"/>
      <c r="Y366" s="422"/>
      <c r="Z366" s="422"/>
      <c r="AA366" s="422"/>
      <c r="AB366" s="422"/>
      <c r="AC366" s="422"/>
      <c r="AD366" s="422"/>
      <c r="AE366" s="422"/>
      <c r="AF366" s="422"/>
      <c r="AG366" s="422"/>
      <c r="AH366" s="422"/>
      <c r="AI366" s="2"/>
    </row>
    <row r="367" spans="1:35">
      <c r="A367" s="421">
        <v>360</v>
      </c>
      <c r="B367" s="422"/>
      <c r="C367" s="422"/>
      <c r="D367" s="422"/>
      <c r="E367" s="422"/>
      <c r="F367" s="422"/>
      <c r="G367" s="422"/>
      <c r="H367" s="422"/>
      <c r="I367" s="422"/>
      <c r="J367" s="422"/>
      <c r="K367" s="422"/>
      <c r="L367" s="422"/>
      <c r="M367" s="422"/>
      <c r="N367" s="422"/>
      <c r="O367" s="422"/>
      <c r="P367" s="422"/>
      <c r="Q367" s="422"/>
      <c r="R367" s="422"/>
      <c r="S367" s="422"/>
      <c r="T367" s="422"/>
      <c r="U367" s="422"/>
      <c r="V367" s="422"/>
      <c r="W367" s="422"/>
      <c r="X367" s="422"/>
      <c r="Y367" s="422"/>
      <c r="Z367" s="422"/>
      <c r="AA367" s="422"/>
      <c r="AB367" s="422"/>
      <c r="AC367" s="422"/>
      <c r="AD367" s="422"/>
      <c r="AE367" s="422"/>
      <c r="AF367" s="422"/>
      <c r="AG367" s="422"/>
      <c r="AH367" s="422"/>
      <c r="AI367" s="2"/>
    </row>
    <row r="368" spans="1:35">
      <c r="A368" s="421">
        <v>361</v>
      </c>
      <c r="B368" s="422"/>
      <c r="C368" s="422"/>
      <c r="D368" s="422"/>
      <c r="E368" s="422"/>
      <c r="F368" s="422"/>
      <c r="G368" s="422"/>
      <c r="H368" s="422"/>
      <c r="I368" s="422"/>
      <c r="J368" s="422"/>
      <c r="K368" s="422"/>
      <c r="L368" s="422"/>
      <c r="M368" s="422"/>
      <c r="N368" s="422"/>
      <c r="O368" s="422"/>
      <c r="P368" s="422"/>
      <c r="Q368" s="422"/>
      <c r="R368" s="422"/>
      <c r="S368" s="422"/>
      <c r="T368" s="422"/>
      <c r="U368" s="422"/>
      <c r="V368" s="422"/>
      <c r="W368" s="422"/>
      <c r="X368" s="422"/>
      <c r="Y368" s="422"/>
      <c r="Z368" s="422"/>
      <c r="AA368" s="422"/>
      <c r="AB368" s="422"/>
      <c r="AC368" s="422"/>
      <c r="AD368" s="422"/>
      <c r="AE368" s="422"/>
      <c r="AF368" s="422"/>
      <c r="AG368" s="422"/>
      <c r="AH368" s="422"/>
      <c r="AI368" s="2"/>
    </row>
    <row r="369" spans="1:35">
      <c r="A369" s="421">
        <v>362</v>
      </c>
      <c r="B369" s="422"/>
      <c r="C369" s="422"/>
      <c r="D369" s="422"/>
      <c r="E369" s="422"/>
      <c r="F369" s="422"/>
      <c r="G369" s="422"/>
      <c r="H369" s="422"/>
      <c r="I369" s="422"/>
      <c r="J369" s="422"/>
      <c r="K369" s="422"/>
      <c r="L369" s="422"/>
      <c r="M369" s="422"/>
      <c r="N369" s="422"/>
      <c r="O369" s="422"/>
      <c r="P369" s="422"/>
      <c r="Q369" s="422"/>
      <c r="R369" s="422"/>
      <c r="S369" s="422"/>
      <c r="T369" s="422"/>
      <c r="U369" s="422"/>
      <c r="V369" s="422"/>
      <c r="W369" s="422"/>
      <c r="X369" s="422"/>
      <c r="Y369" s="422"/>
      <c r="Z369" s="422"/>
      <c r="AA369" s="422"/>
      <c r="AB369" s="422"/>
      <c r="AC369" s="422"/>
      <c r="AD369" s="422"/>
      <c r="AE369" s="422"/>
      <c r="AF369" s="422"/>
      <c r="AG369" s="422"/>
      <c r="AH369" s="422"/>
      <c r="AI369" s="2"/>
    </row>
    <row r="370" spans="1:35">
      <c r="A370" s="421">
        <v>363</v>
      </c>
      <c r="B370" s="422"/>
      <c r="C370" s="422"/>
      <c r="D370" s="422"/>
      <c r="E370" s="422"/>
      <c r="F370" s="422"/>
      <c r="G370" s="422"/>
      <c r="H370" s="422"/>
      <c r="I370" s="422"/>
      <c r="J370" s="422"/>
      <c r="K370" s="422"/>
      <c r="L370" s="422"/>
      <c r="M370" s="422"/>
      <c r="N370" s="422"/>
      <c r="O370" s="422"/>
      <c r="P370" s="422"/>
      <c r="Q370" s="422"/>
      <c r="R370" s="422"/>
      <c r="S370" s="422"/>
      <c r="T370" s="422"/>
      <c r="U370" s="422"/>
      <c r="V370" s="422"/>
      <c r="W370" s="422"/>
      <c r="X370" s="422"/>
      <c r="Y370" s="422"/>
      <c r="Z370" s="422"/>
      <c r="AA370" s="422"/>
      <c r="AB370" s="422"/>
      <c r="AC370" s="422"/>
      <c r="AD370" s="422"/>
      <c r="AE370" s="422"/>
      <c r="AF370" s="422"/>
      <c r="AG370" s="422"/>
      <c r="AH370" s="422"/>
      <c r="AI370" s="2"/>
    </row>
    <row r="371" spans="1:35">
      <c r="A371" s="421">
        <v>364</v>
      </c>
      <c r="B371" s="422"/>
      <c r="C371" s="422"/>
      <c r="D371" s="422"/>
      <c r="E371" s="422"/>
      <c r="F371" s="422"/>
      <c r="G371" s="422"/>
      <c r="H371" s="422"/>
      <c r="I371" s="422"/>
      <c r="J371" s="422"/>
      <c r="K371" s="422"/>
      <c r="L371" s="422"/>
      <c r="M371" s="422"/>
      <c r="N371" s="422"/>
      <c r="O371" s="422"/>
      <c r="P371" s="422"/>
      <c r="Q371" s="422"/>
      <c r="R371" s="422"/>
      <c r="S371" s="422"/>
      <c r="T371" s="422"/>
      <c r="U371" s="422"/>
      <c r="V371" s="422"/>
      <c r="W371" s="422"/>
      <c r="X371" s="422"/>
      <c r="Y371" s="422"/>
      <c r="Z371" s="422"/>
      <c r="AA371" s="422"/>
      <c r="AB371" s="422"/>
      <c r="AC371" s="422"/>
      <c r="AD371" s="422"/>
      <c r="AE371" s="422"/>
      <c r="AF371" s="422"/>
      <c r="AG371" s="422"/>
      <c r="AH371" s="422"/>
      <c r="AI371" s="2"/>
    </row>
    <row r="372" spans="1:35">
      <c r="A372" s="421">
        <v>365</v>
      </c>
      <c r="B372" s="422"/>
      <c r="C372" s="422"/>
      <c r="D372" s="422"/>
      <c r="E372" s="422"/>
      <c r="F372" s="422"/>
      <c r="G372" s="422"/>
      <c r="H372" s="422"/>
      <c r="I372" s="422"/>
      <c r="J372" s="422"/>
      <c r="K372" s="422"/>
      <c r="L372" s="422"/>
      <c r="M372" s="422"/>
      <c r="N372" s="422"/>
      <c r="O372" s="422"/>
      <c r="P372" s="422"/>
      <c r="Q372" s="422"/>
      <c r="R372" s="422"/>
      <c r="S372" s="422"/>
      <c r="T372" s="422"/>
      <c r="U372" s="422"/>
      <c r="V372" s="422"/>
      <c r="W372" s="422"/>
      <c r="X372" s="422"/>
      <c r="Y372" s="422"/>
      <c r="Z372" s="422"/>
      <c r="AA372" s="422"/>
      <c r="AB372" s="422"/>
      <c r="AC372" s="422"/>
      <c r="AD372" s="422"/>
      <c r="AE372" s="422"/>
      <c r="AF372" s="422"/>
      <c r="AG372" s="422"/>
      <c r="AH372" s="422"/>
      <c r="AI372" s="2"/>
    </row>
    <row r="373" spans="1:35">
      <c r="A373" s="421">
        <v>366</v>
      </c>
      <c r="B373" s="422"/>
      <c r="C373" s="422"/>
      <c r="D373" s="422"/>
      <c r="E373" s="422"/>
      <c r="F373" s="422"/>
      <c r="G373" s="422"/>
      <c r="H373" s="422"/>
      <c r="I373" s="422"/>
      <c r="J373" s="422"/>
      <c r="K373" s="422"/>
      <c r="L373" s="422"/>
      <c r="M373" s="422"/>
      <c r="N373" s="422"/>
      <c r="O373" s="422"/>
      <c r="P373" s="422"/>
      <c r="Q373" s="422"/>
      <c r="R373" s="422"/>
      <c r="S373" s="422"/>
      <c r="T373" s="422"/>
      <c r="U373" s="422"/>
      <c r="V373" s="422"/>
      <c r="W373" s="422"/>
      <c r="X373" s="422"/>
      <c r="Y373" s="422"/>
      <c r="Z373" s="422"/>
      <c r="AA373" s="422"/>
      <c r="AB373" s="422"/>
      <c r="AC373" s="422"/>
      <c r="AD373" s="422"/>
      <c r="AE373" s="422"/>
      <c r="AF373" s="422"/>
      <c r="AG373" s="422"/>
      <c r="AH373" s="422"/>
      <c r="AI373" s="2"/>
    </row>
    <row r="374" spans="1:35">
      <c r="A374" s="421">
        <v>367</v>
      </c>
      <c r="B374" s="422"/>
      <c r="C374" s="422"/>
      <c r="D374" s="422"/>
      <c r="E374" s="422"/>
      <c r="F374" s="422"/>
      <c r="G374" s="422"/>
      <c r="H374" s="422"/>
      <c r="I374" s="422"/>
      <c r="J374" s="422"/>
      <c r="K374" s="422"/>
      <c r="L374" s="422"/>
      <c r="M374" s="422"/>
      <c r="N374" s="422"/>
      <c r="O374" s="422"/>
      <c r="P374" s="422"/>
      <c r="Q374" s="422"/>
      <c r="R374" s="422"/>
      <c r="S374" s="422"/>
      <c r="T374" s="422"/>
      <c r="U374" s="422"/>
      <c r="V374" s="422"/>
      <c r="W374" s="422"/>
      <c r="X374" s="422"/>
      <c r="Y374" s="422"/>
      <c r="Z374" s="422"/>
      <c r="AA374" s="422"/>
      <c r="AB374" s="422"/>
      <c r="AC374" s="422"/>
      <c r="AD374" s="422"/>
      <c r="AE374" s="422"/>
      <c r="AF374" s="422"/>
      <c r="AG374" s="422"/>
      <c r="AH374" s="422"/>
      <c r="AI374" s="2"/>
    </row>
    <row r="375" spans="1:35">
      <c r="A375" s="421">
        <v>368</v>
      </c>
      <c r="B375" s="422"/>
      <c r="C375" s="422"/>
      <c r="D375" s="422"/>
      <c r="E375" s="422"/>
      <c r="F375" s="422"/>
      <c r="G375" s="422"/>
      <c r="H375" s="422"/>
      <c r="I375" s="422"/>
      <c r="J375" s="422"/>
      <c r="K375" s="422"/>
      <c r="L375" s="422"/>
      <c r="M375" s="422"/>
      <c r="N375" s="422"/>
      <c r="O375" s="422"/>
      <c r="P375" s="422"/>
      <c r="Q375" s="422"/>
      <c r="R375" s="422"/>
      <c r="S375" s="422"/>
      <c r="T375" s="422"/>
      <c r="U375" s="422"/>
      <c r="V375" s="422"/>
      <c r="W375" s="422"/>
      <c r="X375" s="422"/>
      <c r="Y375" s="422"/>
      <c r="Z375" s="422"/>
      <c r="AA375" s="422"/>
      <c r="AB375" s="422"/>
      <c r="AC375" s="422"/>
      <c r="AD375" s="422"/>
      <c r="AE375" s="422"/>
      <c r="AF375" s="422"/>
      <c r="AG375" s="422"/>
      <c r="AH375" s="422"/>
      <c r="AI375" s="2"/>
    </row>
    <row r="376" spans="1:35">
      <c r="A376" s="421">
        <v>369</v>
      </c>
      <c r="B376" s="422"/>
      <c r="C376" s="422"/>
      <c r="D376" s="422"/>
      <c r="E376" s="422"/>
      <c r="F376" s="422"/>
      <c r="G376" s="422"/>
      <c r="H376" s="422"/>
      <c r="I376" s="422"/>
      <c r="J376" s="422"/>
      <c r="K376" s="422"/>
      <c r="L376" s="422"/>
      <c r="M376" s="422"/>
      <c r="N376" s="422"/>
      <c r="O376" s="422"/>
      <c r="P376" s="422"/>
      <c r="Q376" s="422"/>
      <c r="R376" s="422"/>
      <c r="S376" s="422"/>
      <c r="T376" s="422"/>
      <c r="U376" s="422"/>
      <c r="V376" s="422"/>
      <c r="W376" s="422"/>
      <c r="X376" s="422"/>
      <c r="Y376" s="422"/>
      <c r="Z376" s="422"/>
      <c r="AA376" s="422"/>
      <c r="AB376" s="422"/>
      <c r="AC376" s="422"/>
      <c r="AD376" s="422"/>
      <c r="AE376" s="422"/>
      <c r="AF376" s="422"/>
      <c r="AG376" s="422"/>
      <c r="AH376" s="422"/>
      <c r="AI376" s="2"/>
    </row>
    <row r="377" spans="1:35">
      <c r="A377" s="421">
        <v>370</v>
      </c>
      <c r="B377" s="422"/>
      <c r="C377" s="422"/>
      <c r="D377" s="422"/>
      <c r="E377" s="422"/>
      <c r="F377" s="422"/>
      <c r="G377" s="422"/>
      <c r="H377" s="422"/>
      <c r="I377" s="422"/>
      <c r="J377" s="422"/>
      <c r="K377" s="422"/>
      <c r="L377" s="422"/>
      <c r="M377" s="422"/>
      <c r="N377" s="422"/>
      <c r="O377" s="422"/>
      <c r="P377" s="422"/>
      <c r="Q377" s="422"/>
      <c r="R377" s="422"/>
      <c r="S377" s="422"/>
      <c r="T377" s="422"/>
      <c r="U377" s="422"/>
      <c r="V377" s="422"/>
      <c r="W377" s="422"/>
      <c r="X377" s="422"/>
      <c r="Y377" s="422"/>
      <c r="Z377" s="422"/>
      <c r="AA377" s="422"/>
      <c r="AB377" s="422"/>
      <c r="AC377" s="422"/>
      <c r="AD377" s="422"/>
      <c r="AE377" s="422"/>
      <c r="AF377" s="422"/>
      <c r="AG377" s="422"/>
      <c r="AH377" s="422"/>
      <c r="AI377" s="2"/>
    </row>
    <row r="378" spans="1:35">
      <c r="A378" s="421">
        <v>371</v>
      </c>
      <c r="B378" s="422"/>
      <c r="C378" s="422"/>
      <c r="D378" s="422"/>
      <c r="E378" s="422"/>
      <c r="F378" s="422"/>
      <c r="G378" s="422"/>
      <c r="H378" s="422"/>
      <c r="I378" s="422"/>
      <c r="J378" s="422"/>
      <c r="K378" s="422"/>
      <c r="L378" s="422"/>
      <c r="M378" s="422"/>
      <c r="N378" s="422"/>
      <c r="O378" s="422"/>
      <c r="P378" s="422"/>
      <c r="Q378" s="422"/>
      <c r="R378" s="422"/>
      <c r="S378" s="422"/>
      <c r="T378" s="422"/>
      <c r="U378" s="422"/>
      <c r="V378" s="422"/>
      <c r="W378" s="422"/>
      <c r="X378" s="422"/>
      <c r="Y378" s="422"/>
      <c r="Z378" s="422"/>
      <c r="AA378" s="422"/>
      <c r="AB378" s="422"/>
      <c r="AC378" s="422"/>
      <c r="AD378" s="422"/>
      <c r="AE378" s="422"/>
      <c r="AF378" s="422"/>
      <c r="AG378" s="422"/>
      <c r="AH378" s="422"/>
      <c r="AI378" s="2"/>
    </row>
    <row r="379" spans="1:35">
      <c r="A379" s="421">
        <v>372</v>
      </c>
      <c r="B379" s="422"/>
      <c r="C379" s="422"/>
      <c r="D379" s="422"/>
      <c r="E379" s="422"/>
      <c r="F379" s="422"/>
      <c r="G379" s="422"/>
      <c r="H379" s="422"/>
      <c r="I379" s="422"/>
      <c r="J379" s="422"/>
      <c r="K379" s="422"/>
      <c r="L379" s="422"/>
      <c r="M379" s="422"/>
      <c r="N379" s="422"/>
      <c r="O379" s="422"/>
      <c r="P379" s="422"/>
      <c r="Q379" s="422"/>
      <c r="R379" s="422"/>
      <c r="S379" s="422"/>
      <c r="T379" s="422"/>
      <c r="U379" s="422"/>
      <c r="V379" s="422"/>
      <c r="W379" s="422"/>
      <c r="X379" s="422"/>
      <c r="Y379" s="422"/>
      <c r="Z379" s="422"/>
      <c r="AA379" s="422"/>
      <c r="AB379" s="422"/>
      <c r="AC379" s="422"/>
      <c r="AD379" s="422"/>
      <c r="AE379" s="422"/>
      <c r="AF379" s="422"/>
      <c r="AG379" s="422"/>
      <c r="AH379" s="422"/>
      <c r="AI379" s="2"/>
    </row>
    <row r="380" spans="1:35">
      <c r="A380" s="421">
        <v>373</v>
      </c>
      <c r="B380" s="422"/>
      <c r="C380" s="422"/>
      <c r="D380" s="422"/>
      <c r="E380" s="422"/>
      <c r="F380" s="422"/>
      <c r="G380" s="422"/>
      <c r="H380" s="422"/>
      <c r="I380" s="422"/>
      <c r="J380" s="422"/>
      <c r="K380" s="422"/>
      <c r="L380" s="422"/>
      <c r="M380" s="422"/>
      <c r="N380" s="422"/>
      <c r="O380" s="422"/>
      <c r="P380" s="422"/>
      <c r="Q380" s="422"/>
      <c r="R380" s="422"/>
      <c r="S380" s="422"/>
      <c r="T380" s="422"/>
      <c r="U380" s="422"/>
      <c r="V380" s="422"/>
      <c r="W380" s="422"/>
      <c r="X380" s="422"/>
      <c r="Y380" s="422"/>
      <c r="Z380" s="422"/>
      <c r="AA380" s="422"/>
      <c r="AB380" s="422"/>
      <c r="AC380" s="422"/>
      <c r="AD380" s="422"/>
      <c r="AE380" s="422"/>
      <c r="AF380" s="422"/>
      <c r="AG380" s="422"/>
      <c r="AH380" s="422"/>
      <c r="AI380" s="2"/>
    </row>
    <row r="381" spans="1:35">
      <c r="A381" s="421">
        <v>374</v>
      </c>
      <c r="B381" s="422"/>
      <c r="C381" s="422"/>
      <c r="D381" s="422"/>
      <c r="E381" s="422"/>
      <c r="F381" s="422"/>
      <c r="G381" s="422"/>
      <c r="H381" s="422"/>
      <c r="I381" s="422"/>
      <c r="J381" s="422"/>
      <c r="K381" s="422"/>
      <c r="L381" s="422"/>
      <c r="M381" s="422"/>
      <c r="N381" s="422"/>
      <c r="O381" s="422"/>
      <c r="P381" s="422"/>
      <c r="Q381" s="422"/>
      <c r="R381" s="422"/>
      <c r="S381" s="422"/>
      <c r="T381" s="422"/>
      <c r="U381" s="422"/>
      <c r="V381" s="422"/>
      <c r="W381" s="422"/>
      <c r="X381" s="422"/>
      <c r="Y381" s="422"/>
      <c r="Z381" s="422"/>
      <c r="AA381" s="422"/>
      <c r="AB381" s="422"/>
      <c r="AC381" s="422"/>
      <c r="AD381" s="422"/>
      <c r="AE381" s="422"/>
      <c r="AF381" s="422"/>
      <c r="AG381" s="422"/>
      <c r="AH381" s="422"/>
      <c r="AI381" s="2"/>
    </row>
    <row r="382" spans="1:35">
      <c r="A382" s="421">
        <v>375</v>
      </c>
      <c r="B382" s="422"/>
      <c r="C382" s="422"/>
      <c r="D382" s="422"/>
      <c r="E382" s="422"/>
      <c r="F382" s="422"/>
      <c r="G382" s="422"/>
      <c r="H382" s="422"/>
      <c r="I382" s="422"/>
      <c r="J382" s="422"/>
      <c r="K382" s="422"/>
      <c r="L382" s="422"/>
      <c r="M382" s="422"/>
      <c r="N382" s="422"/>
      <c r="O382" s="422"/>
      <c r="P382" s="422"/>
      <c r="Q382" s="422"/>
      <c r="R382" s="422"/>
      <c r="S382" s="422"/>
      <c r="T382" s="422"/>
      <c r="U382" s="422"/>
      <c r="V382" s="422"/>
      <c r="W382" s="422"/>
      <c r="X382" s="422"/>
      <c r="Y382" s="422"/>
      <c r="Z382" s="422"/>
      <c r="AA382" s="422"/>
      <c r="AB382" s="422"/>
      <c r="AC382" s="422"/>
      <c r="AD382" s="422"/>
      <c r="AE382" s="422"/>
      <c r="AF382" s="422"/>
      <c r="AG382" s="422"/>
      <c r="AH382" s="422"/>
      <c r="AI382" s="2"/>
    </row>
    <row r="383" spans="1:35">
      <c r="A383" s="421">
        <v>376</v>
      </c>
      <c r="B383" s="422"/>
      <c r="C383" s="422"/>
      <c r="D383" s="422"/>
      <c r="E383" s="422"/>
      <c r="F383" s="422"/>
      <c r="G383" s="422"/>
      <c r="H383" s="422"/>
      <c r="I383" s="422"/>
      <c r="J383" s="422"/>
      <c r="K383" s="422"/>
      <c r="L383" s="422"/>
      <c r="M383" s="422"/>
      <c r="N383" s="422"/>
      <c r="O383" s="422"/>
      <c r="P383" s="422"/>
      <c r="Q383" s="422"/>
      <c r="R383" s="422"/>
      <c r="S383" s="422"/>
      <c r="T383" s="422"/>
      <c r="U383" s="422"/>
      <c r="V383" s="422"/>
      <c r="W383" s="422"/>
      <c r="X383" s="422"/>
      <c r="Y383" s="422"/>
      <c r="Z383" s="422"/>
      <c r="AA383" s="422"/>
      <c r="AB383" s="422"/>
      <c r="AC383" s="422"/>
      <c r="AD383" s="422"/>
      <c r="AE383" s="422"/>
      <c r="AF383" s="422"/>
      <c r="AG383" s="422"/>
      <c r="AH383" s="422"/>
      <c r="AI383" s="19"/>
    </row>
    <row r="384" spans="1:35">
      <c r="A384" s="421">
        <v>377</v>
      </c>
      <c r="B384" s="422"/>
      <c r="C384" s="422"/>
      <c r="D384" s="422"/>
      <c r="E384" s="422"/>
      <c r="F384" s="422"/>
      <c r="G384" s="422"/>
      <c r="H384" s="422"/>
      <c r="I384" s="422"/>
      <c r="J384" s="422"/>
      <c r="K384" s="422"/>
      <c r="L384" s="422"/>
      <c r="M384" s="422"/>
      <c r="N384" s="422"/>
      <c r="O384" s="422"/>
      <c r="P384" s="422"/>
      <c r="Q384" s="422"/>
      <c r="R384" s="422"/>
      <c r="S384" s="422"/>
      <c r="T384" s="422"/>
      <c r="U384" s="422"/>
      <c r="V384" s="422"/>
      <c r="W384" s="422"/>
      <c r="X384" s="422"/>
      <c r="Y384" s="422"/>
      <c r="Z384" s="422"/>
      <c r="AA384" s="422"/>
      <c r="AB384" s="422"/>
      <c r="AC384" s="422"/>
      <c r="AD384" s="422"/>
      <c r="AE384" s="422"/>
      <c r="AF384" s="422"/>
      <c r="AG384" s="422"/>
      <c r="AH384" s="422"/>
      <c r="AI384" s="2"/>
    </row>
    <row r="385" spans="1:35">
      <c r="A385" s="421">
        <v>378</v>
      </c>
      <c r="B385" s="422"/>
      <c r="C385" s="422"/>
      <c r="D385" s="422"/>
      <c r="E385" s="422"/>
      <c r="F385" s="422"/>
      <c r="G385" s="422"/>
      <c r="H385" s="422"/>
      <c r="I385" s="422"/>
      <c r="J385" s="422"/>
      <c r="K385" s="422"/>
      <c r="L385" s="422"/>
      <c r="M385" s="422"/>
      <c r="N385" s="422"/>
      <c r="O385" s="422"/>
      <c r="P385" s="422"/>
      <c r="Q385" s="422"/>
      <c r="R385" s="422"/>
      <c r="S385" s="422"/>
      <c r="T385" s="422"/>
      <c r="U385" s="422"/>
      <c r="V385" s="422"/>
      <c r="W385" s="422"/>
      <c r="X385" s="422"/>
      <c r="Y385" s="422"/>
      <c r="Z385" s="422"/>
      <c r="AA385" s="422"/>
      <c r="AB385" s="422"/>
      <c r="AC385" s="422"/>
      <c r="AD385" s="422"/>
      <c r="AE385" s="422"/>
      <c r="AF385" s="422"/>
      <c r="AG385" s="422"/>
      <c r="AH385" s="422"/>
      <c r="AI385" s="2"/>
    </row>
    <row r="386" spans="1:35">
      <c r="A386" s="421">
        <v>379</v>
      </c>
      <c r="B386" s="422"/>
      <c r="C386" s="422"/>
      <c r="D386" s="422"/>
      <c r="E386" s="422"/>
      <c r="F386" s="422"/>
      <c r="G386" s="422"/>
      <c r="H386" s="422"/>
      <c r="I386" s="422"/>
      <c r="J386" s="422"/>
      <c r="K386" s="422"/>
      <c r="L386" s="422"/>
      <c r="M386" s="422"/>
      <c r="N386" s="422"/>
      <c r="O386" s="422"/>
      <c r="P386" s="422"/>
      <c r="Q386" s="422"/>
      <c r="R386" s="422"/>
      <c r="S386" s="422"/>
      <c r="T386" s="422"/>
      <c r="U386" s="422"/>
      <c r="V386" s="422"/>
      <c r="W386" s="422"/>
      <c r="X386" s="422"/>
      <c r="Y386" s="422"/>
      <c r="Z386" s="422"/>
      <c r="AA386" s="422"/>
      <c r="AB386" s="422"/>
      <c r="AC386" s="422"/>
      <c r="AD386" s="422"/>
      <c r="AE386" s="422"/>
      <c r="AF386" s="422"/>
      <c r="AG386" s="422"/>
      <c r="AH386" s="422"/>
    </row>
    <row r="387" spans="1:35">
      <c r="A387" s="421">
        <v>380</v>
      </c>
      <c r="B387" s="422"/>
      <c r="C387" s="422"/>
      <c r="D387" s="422"/>
      <c r="E387" s="422"/>
      <c r="F387" s="422"/>
      <c r="G387" s="422"/>
      <c r="H387" s="422"/>
      <c r="I387" s="422"/>
      <c r="J387" s="422"/>
      <c r="K387" s="422"/>
      <c r="L387" s="422"/>
      <c r="M387" s="422"/>
      <c r="N387" s="422"/>
      <c r="O387" s="422"/>
      <c r="P387" s="422"/>
      <c r="Q387" s="422"/>
      <c r="R387" s="422"/>
      <c r="S387" s="422"/>
      <c r="T387" s="422"/>
      <c r="U387" s="422"/>
      <c r="V387" s="422"/>
      <c r="W387" s="422"/>
      <c r="X387" s="422"/>
      <c r="Y387" s="422"/>
      <c r="Z387" s="422"/>
      <c r="AA387" s="422"/>
      <c r="AB387" s="422"/>
      <c r="AC387" s="422"/>
      <c r="AD387" s="422"/>
      <c r="AE387" s="422"/>
      <c r="AF387" s="422"/>
      <c r="AG387" s="422"/>
      <c r="AH387" s="422"/>
    </row>
    <row r="388" spans="1:35">
      <c r="A388" s="421">
        <v>381</v>
      </c>
      <c r="B388" s="422"/>
      <c r="C388" s="422"/>
      <c r="D388" s="422"/>
      <c r="E388" s="422"/>
      <c r="F388" s="422"/>
      <c r="G388" s="422"/>
      <c r="H388" s="422"/>
      <c r="I388" s="422"/>
      <c r="J388" s="422"/>
      <c r="K388" s="422"/>
      <c r="L388" s="422"/>
      <c r="M388" s="422"/>
      <c r="N388" s="422"/>
      <c r="O388" s="422"/>
      <c r="P388" s="422"/>
      <c r="Q388" s="422"/>
      <c r="R388" s="422"/>
      <c r="S388" s="422"/>
      <c r="T388" s="422"/>
      <c r="U388" s="422"/>
      <c r="V388" s="422"/>
      <c r="W388" s="422"/>
      <c r="X388" s="422"/>
      <c r="Y388" s="422"/>
      <c r="Z388" s="422"/>
      <c r="AA388" s="422"/>
      <c r="AB388" s="422"/>
      <c r="AC388" s="422"/>
      <c r="AD388" s="422"/>
      <c r="AE388" s="422"/>
      <c r="AF388" s="422"/>
      <c r="AG388" s="422"/>
      <c r="AH388" s="422"/>
    </row>
    <row r="389" spans="1:35">
      <c r="A389" s="421">
        <v>382</v>
      </c>
      <c r="B389" s="422"/>
      <c r="C389" s="422"/>
      <c r="D389" s="422"/>
      <c r="E389" s="422"/>
      <c r="F389" s="422"/>
      <c r="G389" s="422"/>
      <c r="H389" s="422"/>
      <c r="I389" s="422"/>
      <c r="J389" s="422"/>
      <c r="K389" s="422"/>
      <c r="L389" s="422"/>
      <c r="M389" s="422"/>
      <c r="N389" s="422"/>
      <c r="O389" s="422"/>
      <c r="P389" s="422"/>
      <c r="Q389" s="422"/>
      <c r="R389" s="422"/>
      <c r="S389" s="422"/>
      <c r="T389" s="422"/>
      <c r="U389" s="422"/>
      <c r="V389" s="422"/>
      <c r="W389" s="422"/>
      <c r="X389" s="422"/>
      <c r="Y389" s="422"/>
      <c r="Z389" s="422"/>
      <c r="AA389" s="422"/>
      <c r="AB389" s="422"/>
      <c r="AC389" s="422"/>
      <c r="AD389" s="422"/>
      <c r="AE389" s="422"/>
      <c r="AF389" s="422"/>
      <c r="AG389" s="422"/>
      <c r="AH389" s="422"/>
    </row>
    <row r="390" spans="1:35">
      <c r="A390" s="421">
        <v>383</v>
      </c>
      <c r="B390" s="422"/>
      <c r="C390" s="422"/>
      <c r="D390" s="422"/>
      <c r="E390" s="422"/>
      <c r="F390" s="422"/>
      <c r="G390" s="422"/>
      <c r="H390" s="422"/>
      <c r="I390" s="422"/>
      <c r="J390" s="422"/>
      <c r="K390" s="422"/>
      <c r="L390" s="422"/>
      <c r="M390" s="422"/>
      <c r="N390" s="422"/>
      <c r="O390" s="422"/>
      <c r="P390" s="422"/>
      <c r="Q390" s="422"/>
      <c r="R390" s="422"/>
      <c r="S390" s="422"/>
      <c r="T390" s="422"/>
      <c r="U390" s="422"/>
      <c r="V390" s="422"/>
      <c r="W390" s="422"/>
      <c r="X390" s="422"/>
      <c r="Y390" s="422"/>
      <c r="Z390" s="422"/>
      <c r="AA390" s="422"/>
      <c r="AB390" s="422"/>
      <c r="AC390" s="422"/>
      <c r="AD390" s="422"/>
      <c r="AE390" s="422"/>
      <c r="AF390" s="422"/>
      <c r="AG390" s="422"/>
      <c r="AH390" s="422"/>
    </row>
    <row r="391" spans="1:35">
      <c r="A391" s="421">
        <v>384</v>
      </c>
      <c r="B391" s="422"/>
      <c r="C391" s="422"/>
      <c r="D391" s="422"/>
      <c r="E391" s="422"/>
      <c r="F391" s="422"/>
      <c r="G391" s="422"/>
      <c r="H391" s="422"/>
      <c r="I391" s="422"/>
      <c r="J391" s="422"/>
      <c r="K391" s="422"/>
      <c r="L391" s="422"/>
      <c r="M391" s="422"/>
      <c r="N391" s="422"/>
      <c r="O391" s="422"/>
      <c r="P391" s="422"/>
      <c r="Q391" s="422"/>
      <c r="R391" s="422"/>
      <c r="S391" s="422"/>
      <c r="T391" s="422"/>
      <c r="U391" s="422"/>
      <c r="V391" s="422"/>
      <c r="W391" s="422"/>
      <c r="X391" s="422"/>
      <c r="Y391" s="422"/>
      <c r="Z391" s="422"/>
      <c r="AA391" s="422"/>
      <c r="AB391" s="422"/>
      <c r="AC391" s="422"/>
      <c r="AD391" s="422"/>
      <c r="AE391" s="422"/>
      <c r="AF391" s="422"/>
      <c r="AG391" s="422"/>
      <c r="AH391" s="422"/>
    </row>
    <row r="392" spans="1:35">
      <c r="A392" s="421">
        <v>385</v>
      </c>
      <c r="B392" s="422"/>
      <c r="C392" s="422"/>
      <c r="D392" s="422"/>
      <c r="E392" s="422"/>
      <c r="F392" s="422"/>
      <c r="G392" s="422"/>
      <c r="H392" s="422"/>
      <c r="I392" s="422"/>
      <c r="J392" s="422"/>
      <c r="K392" s="422"/>
      <c r="L392" s="422"/>
      <c r="M392" s="422"/>
      <c r="N392" s="422"/>
      <c r="O392" s="422"/>
      <c r="P392" s="422"/>
      <c r="Q392" s="422"/>
      <c r="R392" s="422"/>
      <c r="S392" s="422"/>
      <c r="T392" s="422"/>
      <c r="U392" s="422"/>
      <c r="V392" s="422"/>
      <c r="W392" s="422"/>
      <c r="X392" s="422"/>
      <c r="Y392" s="422"/>
      <c r="Z392" s="422"/>
      <c r="AA392" s="422"/>
      <c r="AB392" s="422"/>
      <c r="AC392" s="422"/>
      <c r="AD392" s="422"/>
      <c r="AE392" s="422"/>
      <c r="AF392" s="422"/>
      <c r="AG392" s="422"/>
      <c r="AH392" s="422"/>
    </row>
    <row r="393" spans="1:35">
      <c r="A393" s="421">
        <v>386</v>
      </c>
      <c r="B393" s="422"/>
      <c r="C393" s="422"/>
      <c r="D393" s="422"/>
      <c r="E393" s="422"/>
      <c r="F393" s="422"/>
      <c r="G393" s="422"/>
      <c r="H393" s="422"/>
      <c r="I393" s="422"/>
      <c r="J393" s="422"/>
      <c r="K393" s="422"/>
      <c r="L393" s="422"/>
      <c r="M393" s="422"/>
      <c r="N393" s="422"/>
      <c r="O393" s="422"/>
      <c r="P393" s="422"/>
      <c r="Q393" s="422"/>
      <c r="R393" s="422"/>
      <c r="S393" s="422"/>
      <c r="T393" s="422"/>
      <c r="U393" s="422"/>
      <c r="V393" s="422"/>
      <c r="W393" s="422"/>
      <c r="X393" s="422"/>
      <c r="Y393" s="422"/>
      <c r="Z393" s="422"/>
      <c r="AA393" s="422"/>
      <c r="AB393" s="422"/>
      <c r="AC393" s="422"/>
      <c r="AD393" s="422"/>
      <c r="AE393" s="422"/>
      <c r="AF393" s="422"/>
      <c r="AG393" s="422"/>
      <c r="AH393" s="422"/>
    </row>
    <row r="394" spans="1:35">
      <c r="A394" s="421">
        <v>387</v>
      </c>
      <c r="B394" s="422"/>
      <c r="C394" s="422"/>
      <c r="D394" s="422"/>
      <c r="E394" s="422"/>
      <c r="F394" s="422"/>
      <c r="G394" s="422"/>
      <c r="H394" s="422"/>
      <c r="I394" s="422"/>
      <c r="J394" s="422"/>
      <c r="K394" s="422"/>
      <c r="L394" s="422"/>
      <c r="M394" s="422"/>
      <c r="N394" s="422"/>
      <c r="O394" s="422"/>
      <c r="P394" s="422"/>
      <c r="Q394" s="422"/>
      <c r="R394" s="422"/>
      <c r="S394" s="422"/>
      <c r="T394" s="422"/>
      <c r="U394" s="422"/>
      <c r="V394" s="422"/>
      <c r="W394" s="422"/>
      <c r="X394" s="422"/>
      <c r="Y394" s="422"/>
      <c r="Z394" s="422"/>
      <c r="AA394" s="422"/>
      <c r="AB394" s="422"/>
      <c r="AC394" s="422"/>
      <c r="AD394" s="422"/>
      <c r="AE394" s="422"/>
      <c r="AF394" s="422"/>
      <c r="AG394" s="422"/>
      <c r="AH394" s="422"/>
    </row>
    <row r="395" spans="1:35">
      <c r="A395" s="421">
        <v>388</v>
      </c>
      <c r="B395" s="422"/>
      <c r="C395" s="422"/>
      <c r="D395" s="422"/>
      <c r="E395" s="422"/>
      <c r="F395" s="422"/>
      <c r="G395" s="422"/>
      <c r="H395" s="422"/>
      <c r="I395" s="422"/>
      <c r="J395" s="422"/>
      <c r="K395" s="422"/>
      <c r="L395" s="422"/>
      <c r="M395" s="422"/>
      <c r="N395" s="422"/>
      <c r="O395" s="422"/>
      <c r="P395" s="422"/>
      <c r="Q395" s="422"/>
      <c r="R395" s="422"/>
      <c r="S395" s="422"/>
      <c r="T395" s="422"/>
      <c r="U395" s="422"/>
      <c r="V395" s="422"/>
      <c r="W395" s="422"/>
      <c r="X395" s="422"/>
      <c r="Y395" s="422"/>
      <c r="Z395" s="422"/>
      <c r="AA395" s="422"/>
      <c r="AB395" s="422"/>
      <c r="AC395" s="422"/>
      <c r="AD395" s="422"/>
      <c r="AE395" s="422"/>
      <c r="AF395" s="422"/>
      <c r="AG395" s="422"/>
      <c r="AH395" s="422"/>
    </row>
    <row r="396" spans="1:35">
      <c r="A396" s="421">
        <v>389</v>
      </c>
      <c r="B396" s="422"/>
      <c r="C396" s="422"/>
      <c r="D396" s="422"/>
      <c r="E396" s="422"/>
      <c r="F396" s="422"/>
      <c r="G396" s="422"/>
      <c r="H396" s="422"/>
      <c r="I396" s="422"/>
      <c r="J396" s="422"/>
      <c r="K396" s="422"/>
      <c r="L396" s="422"/>
      <c r="M396" s="422"/>
      <c r="N396" s="422"/>
      <c r="O396" s="422"/>
      <c r="P396" s="422"/>
      <c r="Q396" s="422"/>
      <c r="R396" s="422"/>
      <c r="S396" s="422"/>
      <c r="T396" s="422"/>
      <c r="U396" s="422"/>
      <c r="V396" s="422"/>
      <c r="W396" s="422"/>
      <c r="X396" s="422"/>
      <c r="Y396" s="422"/>
      <c r="Z396" s="422"/>
      <c r="AA396" s="422"/>
      <c r="AB396" s="422"/>
      <c r="AC396" s="422"/>
      <c r="AD396" s="422"/>
      <c r="AE396" s="422"/>
      <c r="AF396" s="422"/>
      <c r="AG396" s="422"/>
      <c r="AH396" s="422"/>
    </row>
    <row r="397" spans="1:35">
      <c r="A397" s="421">
        <v>390</v>
      </c>
      <c r="B397" s="422"/>
      <c r="C397" s="422"/>
      <c r="D397" s="422"/>
      <c r="E397" s="422"/>
      <c r="F397" s="422"/>
      <c r="G397" s="422"/>
      <c r="H397" s="422"/>
      <c r="I397" s="422"/>
      <c r="J397" s="422"/>
      <c r="K397" s="422"/>
      <c r="L397" s="422"/>
      <c r="M397" s="422"/>
      <c r="N397" s="422"/>
      <c r="O397" s="422"/>
      <c r="P397" s="422"/>
      <c r="Q397" s="422"/>
      <c r="R397" s="422"/>
      <c r="S397" s="422"/>
      <c r="T397" s="422"/>
      <c r="U397" s="422"/>
      <c r="V397" s="422"/>
      <c r="W397" s="422"/>
      <c r="X397" s="422"/>
      <c r="Y397" s="422"/>
      <c r="Z397" s="422"/>
      <c r="AA397" s="422"/>
      <c r="AB397" s="422"/>
      <c r="AC397" s="422"/>
      <c r="AD397" s="422"/>
      <c r="AE397" s="422"/>
      <c r="AF397" s="422"/>
      <c r="AG397" s="422"/>
      <c r="AH397" s="422"/>
    </row>
    <row r="398" spans="1:35">
      <c r="A398" s="421">
        <v>391</v>
      </c>
      <c r="B398" s="422"/>
      <c r="C398" s="422"/>
      <c r="D398" s="422"/>
      <c r="E398" s="422"/>
      <c r="F398" s="422"/>
      <c r="G398" s="422"/>
      <c r="H398" s="422"/>
      <c r="I398" s="422"/>
      <c r="J398" s="422"/>
      <c r="K398" s="422"/>
      <c r="L398" s="422"/>
      <c r="M398" s="422"/>
      <c r="N398" s="422"/>
      <c r="O398" s="422"/>
      <c r="P398" s="422"/>
      <c r="Q398" s="422"/>
      <c r="R398" s="422"/>
      <c r="S398" s="422"/>
      <c r="T398" s="422"/>
      <c r="U398" s="422"/>
      <c r="V398" s="422"/>
      <c r="W398" s="422"/>
      <c r="X398" s="422"/>
      <c r="Y398" s="422"/>
      <c r="Z398" s="422"/>
      <c r="AA398" s="422"/>
      <c r="AB398" s="422"/>
      <c r="AC398" s="422"/>
      <c r="AD398" s="422"/>
      <c r="AE398" s="422"/>
      <c r="AF398" s="422"/>
      <c r="AG398" s="422"/>
      <c r="AH398" s="422"/>
    </row>
    <row r="399" spans="1:35">
      <c r="A399" s="421">
        <v>392</v>
      </c>
      <c r="B399" s="422"/>
      <c r="C399" s="422"/>
      <c r="D399" s="422"/>
      <c r="E399" s="422"/>
      <c r="F399" s="422"/>
      <c r="G399" s="422"/>
      <c r="H399" s="422"/>
      <c r="I399" s="422"/>
      <c r="J399" s="422"/>
      <c r="K399" s="422"/>
      <c r="L399" s="422"/>
      <c r="M399" s="422"/>
      <c r="N399" s="422"/>
      <c r="O399" s="422"/>
      <c r="P399" s="422"/>
      <c r="Q399" s="422"/>
      <c r="R399" s="422"/>
      <c r="S399" s="422"/>
      <c r="T399" s="422"/>
      <c r="U399" s="422"/>
      <c r="V399" s="422"/>
      <c r="W399" s="422"/>
      <c r="X399" s="422"/>
      <c r="Y399" s="422"/>
      <c r="Z399" s="422"/>
      <c r="AA399" s="422"/>
      <c r="AB399" s="422"/>
      <c r="AC399" s="422"/>
      <c r="AD399" s="422"/>
      <c r="AE399" s="422"/>
      <c r="AF399" s="422"/>
      <c r="AG399" s="422"/>
      <c r="AH399" s="422"/>
    </row>
    <row r="400" spans="1:35">
      <c r="A400" s="421">
        <v>393</v>
      </c>
      <c r="B400" s="422"/>
      <c r="C400" s="422"/>
      <c r="D400" s="422"/>
      <c r="E400" s="422"/>
      <c r="F400" s="422"/>
      <c r="G400" s="422"/>
      <c r="H400" s="422"/>
      <c r="I400" s="422"/>
      <c r="J400" s="422"/>
      <c r="K400" s="422"/>
      <c r="L400" s="422"/>
      <c r="M400" s="422"/>
      <c r="N400" s="422"/>
      <c r="O400" s="422"/>
      <c r="P400" s="422"/>
      <c r="Q400" s="422"/>
      <c r="R400" s="422"/>
      <c r="S400" s="422"/>
      <c r="T400" s="422"/>
      <c r="U400" s="422"/>
      <c r="V400" s="422"/>
      <c r="W400" s="422"/>
      <c r="X400" s="422"/>
      <c r="Y400" s="422"/>
      <c r="Z400" s="422"/>
      <c r="AA400" s="422"/>
      <c r="AB400" s="422"/>
      <c r="AC400" s="422"/>
      <c r="AD400" s="422"/>
      <c r="AE400" s="422"/>
      <c r="AF400" s="422"/>
      <c r="AG400" s="422"/>
      <c r="AH400" s="422"/>
    </row>
    <row r="401" spans="1:34">
      <c r="A401" s="421">
        <v>394</v>
      </c>
      <c r="B401" s="422"/>
      <c r="C401" s="422"/>
      <c r="D401" s="422"/>
      <c r="E401" s="422"/>
      <c r="F401" s="422"/>
      <c r="G401" s="422"/>
      <c r="H401" s="422"/>
      <c r="I401" s="422"/>
      <c r="J401" s="422"/>
      <c r="K401" s="422"/>
      <c r="L401" s="422"/>
      <c r="M401" s="422"/>
      <c r="N401" s="422"/>
      <c r="O401" s="422"/>
      <c r="P401" s="422"/>
      <c r="Q401" s="422"/>
      <c r="R401" s="422"/>
      <c r="S401" s="422"/>
      <c r="T401" s="422"/>
      <c r="U401" s="422"/>
      <c r="V401" s="422"/>
      <c r="W401" s="422"/>
      <c r="X401" s="422"/>
      <c r="Y401" s="422"/>
      <c r="Z401" s="422"/>
      <c r="AA401" s="422"/>
      <c r="AB401" s="422"/>
      <c r="AC401" s="422"/>
      <c r="AD401" s="422"/>
      <c r="AE401" s="422"/>
      <c r="AF401" s="422"/>
      <c r="AG401" s="422"/>
      <c r="AH401" s="422"/>
    </row>
    <row r="402" spans="1:34">
      <c r="A402" s="421">
        <v>395</v>
      </c>
      <c r="B402" s="422"/>
      <c r="C402" s="422"/>
      <c r="D402" s="422"/>
      <c r="E402" s="422"/>
      <c r="F402" s="422"/>
      <c r="G402" s="422"/>
      <c r="H402" s="422"/>
      <c r="I402" s="422"/>
      <c r="J402" s="422"/>
      <c r="K402" s="422"/>
      <c r="L402" s="422"/>
      <c r="M402" s="422"/>
      <c r="N402" s="422"/>
      <c r="O402" s="422"/>
      <c r="P402" s="422"/>
      <c r="Q402" s="422"/>
      <c r="R402" s="422"/>
      <c r="S402" s="422"/>
      <c r="T402" s="422"/>
      <c r="U402" s="422"/>
      <c r="V402" s="422"/>
      <c r="W402" s="422"/>
      <c r="X402" s="422"/>
      <c r="Y402" s="422"/>
      <c r="Z402" s="422"/>
      <c r="AA402" s="422"/>
      <c r="AB402" s="422"/>
      <c r="AC402" s="422"/>
      <c r="AD402" s="422"/>
      <c r="AE402" s="422"/>
      <c r="AF402" s="422"/>
      <c r="AG402" s="422"/>
      <c r="AH402" s="422"/>
    </row>
    <row r="403" spans="1:34">
      <c r="A403" s="421">
        <v>396</v>
      </c>
      <c r="B403" s="422"/>
      <c r="C403" s="422"/>
      <c r="D403" s="422"/>
      <c r="E403" s="422"/>
      <c r="F403" s="422"/>
      <c r="G403" s="422"/>
      <c r="H403" s="422"/>
      <c r="I403" s="422"/>
      <c r="J403" s="422"/>
      <c r="K403" s="422"/>
      <c r="L403" s="422"/>
      <c r="M403" s="422"/>
      <c r="N403" s="422"/>
      <c r="O403" s="422"/>
      <c r="P403" s="422"/>
      <c r="Q403" s="422"/>
      <c r="R403" s="422"/>
      <c r="S403" s="422"/>
      <c r="T403" s="422"/>
      <c r="U403" s="422"/>
      <c r="V403" s="422"/>
      <c r="W403" s="422"/>
      <c r="X403" s="422"/>
      <c r="Y403" s="422"/>
      <c r="Z403" s="422"/>
      <c r="AA403" s="422"/>
      <c r="AB403" s="422"/>
      <c r="AC403" s="422"/>
      <c r="AD403" s="422"/>
      <c r="AE403" s="422"/>
      <c r="AF403" s="422"/>
      <c r="AG403" s="422"/>
      <c r="AH403" s="422"/>
    </row>
    <row r="404" spans="1:34">
      <c r="A404" s="421">
        <v>397</v>
      </c>
      <c r="B404" s="422"/>
      <c r="C404" s="422"/>
      <c r="D404" s="422"/>
      <c r="E404" s="422"/>
      <c r="F404" s="422"/>
      <c r="G404" s="422"/>
      <c r="H404" s="422"/>
      <c r="I404" s="422"/>
      <c r="J404" s="422"/>
      <c r="K404" s="422"/>
      <c r="L404" s="422"/>
      <c r="M404" s="422"/>
      <c r="N404" s="422"/>
      <c r="O404" s="422"/>
      <c r="P404" s="422"/>
      <c r="Q404" s="422"/>
      <c r="R404" s="422"/>
      <c r="S404" s="422"/>
      <c r="T404" s="422"/>
      <c r="U404" s="422"/>
      <c r="V404" s="422"/>
      <c r="W404" s="422"/>
      <c r="X404" s="422"/>
      <c r="Y404" s="422"/>
      <c r="Z404" s="422"/>
      <c r="AA404" s="422"/>
      <c r="AB404" s="422"/>
      <c r="AC404" s="422"/>
      <c r="AD404" s="422"/>
      <c r="AE404" s="422"/>
      <c r="AF404" s="422"/>
      <c r="AG404" s="422"/>
      <c r="AH404" s="422"/>
    </row>
    <row r="405" spans="1:34">
      <c r="A405" s="421">
        <v>398</v>
      </c>
      <c r="B405" s="422"/>
      <c r="C405" s="422"/>
      <c r="D405" s="422"/>
      <c r="E405" s="422"/>
      <c r="F405" s="422"/>
      <c r="G405" s="422"/>
      <c r="H405" s="422"/>
      <c r="I405" s="422"/>
      <c r="J405" s="422"/>
      <c r="K405" s="422"/>
      <c r="L405" s="422"/>
      <c r="M405" s="422"/>
      <c r="N405" s="422"/>
      <c r="O405" s="422"/>
      <c r="P405" s="422"/>
      <c r="Q405" s="422"/>
      <c r="R405" s="422"/>
      <c r="S405" s="422"/>
      <c r="T405" s="422"/>
      <c r="U405" s="422"/>
      <c r="V405" s="422"/>
      <c r="W405" s="422"/>
      <c r="X405" s="422"/>
      <c r="Y405" s="422"/>
      <c r="Z405" s="422"/>
      <c r="AA405" s="422"/>
      <c r="AB405" s="422"/>
      <c r="AC405" s="422"/>
      <c r="AD405" s="422"/>
      <c r="AE405" s="422"/>
      <c r="AF405" s="422"/>
      <c r="AG405" s="422"/>
      <c r="AH405" s="422"/>
    </row>
    <row r="406" spans="1:34">
      <c r="A406" s="421">
        <v>399</v>
      </c>
      <c r="B406" s="422"/>
      <c r="C406" s="422"/>
      <c r="D406" s="422"/>
      <c r="E406" s="422"/>
      <c r="F406" s="422"/>
      <c r="G406" s="422"/>
      <c r="H406" s="422"/>
      <c r="I406" s="422"/>
      <c r="J406" s="422"/>
      <c r="K406" s="422"/>
      <c r="L406" s="422"/>
      <c r="M406" s="422"/>
      <c r="N406" s="422"/>
      <c r="O406" s="422"/>
      <c r="P406" s="422"/>
      <c r="Q406" s="422"/>
      <c r="R406" s="422"/>
      <c r="S406" s="422"/>
      <c r="T406" s="422"/>
      <c r="U406" s="422"/>
      <c r="V406" s="422"/>
      <c r="W406" s="422"/>
      <c r="X406" s="422"/>
      <c r="Y406" s="422"/>
      <c r="Z406" s="422"/>
      <c r="AA406" s="422"/>
      <c r="AB406" s="422"/>
      <c r="AC406" s="422"/>
      <c r="AD406" s="422"/>
      <c r="AE406" s="422"/>
      <c r="AF406" s="422"/>
      <c r="AG406" s="422"/>
      <c r="AH406" s="422"/>
    </row>
    <row r="407" spans="1:34">
      <c r="A407" s="421">
        <v>400</v>
      </c>
      <c r="B407" s="422"/>
      <c r="C407" s="422"/>
      <c r="D407" s="422"/>
      <c r="E407" s="422"/>
      <c r="F407" s="422"/>
      <c r="G407" s="422"/>
      <c r="H407" s="422"/>
      <c r="I407" s="422"/>
      <c r="J407" s="422"/>
      <c r="K407" s="422"/>
      <c r="L407" s="422"/>
      <c r="M407" s="422"/>
      <c r="N407" s="422"/>
      <c r="O407" s="422"/>
      <c r="P407" s="422"/>
      <c r="Q407" s="422"/>
      <c r="R407" s="422"/>
      <c r="S407" s="422"/>
      <c r="T407" s="422"/>
      <c r="U407" s="422"/>
      <c r="V407" s="422"/>
      <c r="W407" s="422"/>
      <c r="X407" s="422"/>
      <c r="Y407" s="422"/>
      <c r="Z407" s="422"/>
      <c r="AA407" s="422"/>
      <c r="AB407" s="422"/>
      <c r="AC407" s="422"/>
      <c r="AD407" s="422"/>
      <c r="AE407" s="422"/>
      <c r="AF407" s="422"/>
      <c r="AG407" s="422"/>
      <c r="AH407" s="422"/>
    </row>
    <row r="408" spans="1:34">
      <c r="A408" s="421">
        <v>401</v>
      </c>
      <c r="B408" s="422"/>
      <c r="C408" s="422"/>
      <c r="D408" s="422"/>
      <c r="E408" s="422"/>
      <c r="F408" s="422"/>
      <c r="G408" s="422"/>
      <c r="H408" s="422"/>
      <c r="I408" s="422"/>
      <c r="J408" s="422"/>
      <c r="K408" s="422"/>
      <c r="L408" s="422"/>
      <c r="M408" s="422"/>
      <c r="N408" s="422"/>
      <c r="O408" s="422"/>
      <c r="P408" s="422"/>
      <c r="Q408" s="422"/>
      <c r="R408" s="422"/>
      <c r="S408" s="422"/>
      <c r="T408" s="422"/>
      <c r="U408" s="422"/>
      <c r="V408" s="422"/>
      <c r="W408" s="422"/>
      <c r="X408" s="422"/>
      <c r="Y408" s="422"/>
      <c r="Z408" s="422"/>
      <c r="AA408" s="422"/>
      <c r="AB408" s="422"/>
      <c r="AC408" s="422"/>
      <c r="AD408" s="422"/>
      <c r="AE408" s="422"/>
      <c r="AF408" s="422"/>
      <c r="AG408" s="422"/>
      <c r="AH408" s="422"/>
    </row>
    <row r="409" spans="1:34">
      <c r="A409" s="421">
        <v>402</v>
      </c>
      <c r="B409" s="422"/>
      <c r="C409" s="422"/>
      <c r="D409" s="422"/>
      <c r="E409" s="422"/>
      <c r="F409" s="422"/>
      <c r="G409" s="422"/>
      <c r="H409" s="422"/>
      <c r="I409" s="422"/>
      <c r="J409" s="422"/>
      <c r="K409" s="422"/>
      <c r="L409" s="422"/>
      <c r="M409" s="422"/>
      <c r="N409" s="422"/>
      <c r="O409" s="422"/>
      <c r="P409" s="422"/>
      <c r="Q409" s="422"/>
      <c r="R409" s="422"/>
      <c r="S409" s="422"/>
      <c r="T409" s="422"/>
      <c r="U409" s="422"/>
      <c r="V409" s="422"/>
      <c r="W409" s="422"/>
      <c r="X409" s="422"/>
      <c r="Y409" s="422"/>
      <c r="Z409" s="422"/>
      <c r="AA409" s="422"/>
      <c r="AB409" s="422"/>
      <c r="AC409" s="422"/>
      <c r="AD409" s="422"/>
      <c r="AE409" s="422"/>
      <c r="AF409" s="422"/>
      <c r="AG409" s="422"/>
      <c r="AH409" s="422"/>
    </row>
    <row r="410" spans="1:34">
      <c r="A410" s="421">
        <v>403</v>
      </c>
      <c r="B410" s="422"/>
      <c r="C410" s="422"/>
      <c r="D410" s="422"/>
      <c r="E410" s="422"/>
      <c r="F410" s="422"/>
      <c r="G410" s="422"/>
      <c r="H410" s="422"/>
      <c r="I410" s="422"/>
      <c r="J410" s="422"/>
      <c r="K410" s="422"/>
      <c r="L410" s="422"/>
      <c r="M410" s="422"/>
      <c r="N410" s="422"/>
      <c r="O410" s="422"/>
      <c r="P410" s="422"/>
      <c r="Q410" s="422"/>
      <c r="R410" s="422"/>
      <c r="S410" s="422"/>
      <c r="T410" s="422"/>
      <c r="U410" s="422"/>
      <c r="V410" s="422"/>
      <c r="W410" s="422"/>
      <c r="X410" s="422"/>
      <c r="Y410" s="422"/>
      <c r="Z410" s="422"/>
      <c r="AA410" s="422"/>
      <c r="AB410" s="422"/>
      <c r="AC410" s="422"/>
      <c r="AD410" s="422"/>
      <c r="AE410" s="422"/>
      <c r="AF410" s="422"/>
      <c r="AG410" s="422"/>
      <c r="AH410" s="422"/>
    </row>
    <row r="411" spans="1:34">
      <c r="A411" s="421">
        <v>404</v>
      </c>
      <c r="B411" s="422"/>
      <c r="C411" s="422"/>
      <c r="D411" s="422"/>
      <c r="E411" s="422"/>
      <c r="F411" s="422"/>
      <c r="G411" s="422"/>
      <c r="H411" s="422"/>
      <c r="I411" s="422"/>
      <c r="J411" s="422"/>
      <c r="K411" s="422"/>
      <c r="L411" s="422"/>
      <c r="M411" s="422"/>
      <c r="N411" s="422"/>
      <c r="O411" s="422"/>
      <c r="P411" s="422"/>
      <c r="Q411" s="422"/>
      <c r="R411" s="422"/>
      <c r="S411" s="422"/>
      <c r="T411" s="422"/>
      <c r="U411" s="422"/>
      <c r="V411" s="422"/>
      <c r="W411" s="422"/>
      <c r="X411" s="422"/>
      <c r="Y411" s="422"/>
      <c r="Z411" s="422"/>
      <c r="AA411" s="422"/>
      <c r="AB411" s="422"/>
      <c r="AC411" s="422"/>
      <c r="AD411" s="422"/>
      <c r="AE411" s="422"/>
      <c r="AF411" s="422"/>
      <c r="AG411" s="422"/>
      <c r="AH411" s="422"/>
    </row>
    <row r="412" spans="1:34">
      <c r="A412" s="421">
        <v>405</v>
      </c>
      <c r="B412" s="422"/>
      <c r="C412" s="422"/>
      <c r="D412" s="422"/>
      <c r="E412" s="422"/>
      <c r="F412" s="422"/>
      <c r="G412" s="422"/>
      <c r="H412" s="422"/>
      <c r="I412" s="422"/>
      <c r="J412" s="422"/>
      <c r="K412" s="422"/>
      <c r="L412" s="422"/>
      <c r="M412" s="422"/>
      <c r="N412" s="422"/>
      <c r="O412" s="422"/>
      <c r="P412" s="422"/>
      <c r="Q412" s="422"/>
      <c r="R412" s="422"/>
      <c r="S412" s="422"/>
      <c r="T412" s="422"/>
      <c r="U412" s="422"/>
      <c r="V412" s="422"/>
      <c r="W412" s="422"/>
      <c r="X412" s="422"/>
      <c r="Y412" s="422"/>
      <c r="Z412" s="422"/>
      <c r="AA412" s="422"/>
      <c r="AB412" s="422"/>
      <c r="AC412" s="422"/>
      <c r="AD412" s="422"/>
      <c r="AE412" s="422"/>
      <c r="AF412" s="422"/>
      <c r="AG412" s="422"/>
      <c r="AH412" s="422"/>
    </row>
    <row r="413" spans="1:34">
      <c r="A413" s="421">
        <v>406</v>
      </c>
      <c r="B413" s="422"/>
      <c r="C413" s="422"/>
      <c r="D413" s="422"/>
      <c r="E413" s="422"/>
      <c r="F413" s="422"/>
      <c r="G413" s="422"/>
      <c r="H413" s="422"/>
      <c r="I413" s="422"/>
      <c r="J413" s="422"/>
      <c r="K413" s="422"/>
      <c r="L413" s="422"/>
      <c r="M413" s="422"/>
      <c r="N413" s="422"/>
      <c r="O413" s="422"/>
      <c r="P413" s="422"/>
      <c r="Q413" s="422"/>
      <c r="R413" s="422"/>
      <c r="S413" s="422"/>
      <c r="T413" s="422"/>
      <c r="U413" s="422"/>
      <c r="V413" s="422"/>
      <c r="W413" s="422"/>
      <c r="X413" s="422"/>
      <c r="Y413" s="422"/>
      <c r="Z413" s="422"/>
      <c r="AA413" s="422"/>
      <c r="AB413" s="422"/>
      <c r="AC413" s="422"/>
      <c r="AD413" s="422"/>
      <c r="AE413" s="422"/>
      <c r="AF413" s="422"/>
      <c r="AG413" s="422"/>
      <c r="AH413" s="422"/>
    </row>
    <row r="414" spans="1:34">
      <c r="A414" s="421">
        <v>407</v>
      </c>
      <c r="B414" s="422"/>
      <c r="C414" s="422"/>
      <c r="D414" s="422"/>
      <c r="E414" s="422"/>
      <c r="F414" s="422"/>
      <c r="G414" s="422"/>
      <c r="H414" s="422"/>
      <c r="I414" s="422"/>
      <c r="J414" s="422"/>
      <c r="K414" s="422"/>
      <c r="L414" s="422"/>
      <c r="M414" s="422"/>
      <c r="N414" s="422"/>
      <c r="O414" s="422"/>
      <c r="P414" s="422"/>
      <c r="Q414" s="422"/>
      <c r="R414" s="422"/>
      <c r="S414" s="422"/>
      <c r="T414" s="422"/>
      <c r="U414" s="422"/>
      <c r="V414" s="422"/>
      <c r="W414" s="422"/>
      <c r="X414" s="422"/>
      <c r="Y414" s="422"/>
      <c r="Z414" s="422"/>
      <c r="AA414" s="422"/>
      <c r="AB414" s="422"/>
      <c r="AC414" s="422"/>
      <c r="AD414" s="422"/>
      <c r="AE414" s="422"/>
      <c r="AF414" s="422"/>
      <c r="AG414" s="422"/>
      <c r="AH414" s="422"/>
    </row>
    <row r="415" spans="1:34">
      <c r="A415" s="421">
        <v>408</v>
      </c>
      <c r="B415" s="422"/>
      <c r="C415" s="422"/>
      <c r="D415" s="422"/>
      <c r="E415" s="422"/>
      <c r="F415" s="422"/>
      <c r="G415" s="422"/>
      <c r="H415" s="422"/>
      <c r="I415" s="422"/>
      <c r="J415" s="422"/>
      <c r="K415" s="422"/>
      <c r="L415" s="422"/>
      <c r="M415" s="422"/>
      <c r="N415" s="422"/>
      <c r="O415" s="422"/>
      <c r="P415" s="422"/>
      <c r="Q415" s="422"/>
      <c r="R415" s="422"/>
      <c r="S415" s="422"/>
      <c r="T415" s="422"/>
      <c r="U415" s="422"/>
      <c r="V415" s="422"/>
      <c r="W415" s="422"/>
      <c r="X415" s="422"/>
      <c r="Y415" s="422"/>
      <c r="Z415" s="422"/>
      <c r="AA415" s="422"/>
      <c r="AB415" s="422"/>
      <c r="AC415" s="422"/>
      <c r="AD415" s="422"/>
      <c r="AE415" s="422"/>
      <c r="AF415" s="422"/>
      <c r="AG415" s="422"/>
      <c r="AH415" s="422"/>
    </row>
    <row r="416" spans="1:34">
      <c r="A416" s="421">
        <v>409</v>
      </c>
      <c r="B416" s="422"/>
      <c r="C416" s="422"/>
      <c r="D416" s="422"/>
      <c r="E416" s="422"/>
      <c r="F416" s="422"/>
      <c r="G416" s="422"/>
      <c r="H416" s="422"/>
      <c r="I416" s="422"/>
      <c r="J416" s="422"/>
      <c r="K416" s="422"/>
      <c r="L416" s="422"/>
      <c r="M416" s="422"/>
      <c r="N416" s="422"/>
      <c r="O416" s="422"/>
      <c r="P416" s="422"/>
      <c r="Q416" s="422"/>
      <c r="R416" s="422"/>
      <c r="S416" s="422"/>
      <c r="T416" s="422"/>
      <c r="U416" s="422"/>
      <c r="V416" s="422"/>
      <c r="W416" s="422"/>
      <c r="X416" s="422"/>
      <c r="Y416" s="422"/>
      <c r="Z416" s="422"/>
      <c r="AA416" s="422"/>
      <c r="AB416" s="422"/>
      <c r="AC416" s="422"/>
      <c r="AD416" s="422"/>
      <c r="AE416" s="422"/>
      <c r="AF416" s="422"/>
      <c r="AG416" s="422"/>
      <c r="AH416" s="422"/>
    </row>
    <row r="417" spans="1:34">
      <c r="A417" s="421">
        <v>410</v>
      </c>
      <c r="B417" s="422"/>
      <c r="C417" s="422"/>
      <c r="D417" s="422"/>
      <c r="E417" s="422"/>
      <c r="F417" s="422"/>
      <c r="G417" s="422"/>
      <c r="H417" s="422"/>
      <c r="I417" s="422"/>
      <c r="J417" s="422"/>
      <c r="K417" s="422"/>
      <c r="L417" s="422"/>
      <c r="M417" s="422"/>
      <c r="N417" s="422"/>
      <c r="O417" s="422"/>
      <c r="P417" s="422"/>
      <c r="Q417" s="422"/>
      <c r="R417" s="422"/>
      <c r="S417" s="422"/>
      <c r="T417" s="422"/>
      <c r="U417" s="422"/>
      <c r="V417" s="422"/>
      <c r="W417" s="422"/>
      <c r="X417" s="422"/>
      <c r="Y417" s="422"/>
      <c r="Z417" s="422"/>
      <c r="AA417" s="422"/>
      <c r="AB417" s="422"/>
      <c r="AC417" s="422"/>
      <c r="AD417" s="422"/>
      <c r="AE417" s="422"/>
      <c r="AF417" s="422"/>
      <c r="AG417" s="422"/>
      <c r="AH417" s="422"/>
    </row>
    <row r="418" spans="1:34">
      <c r="A418" s="421">
        <v>411</v>
      </c>
      <c r="B418" s="422"/>
      <c r="C418" s="422"/>
      <c r="D418" s="422"/>
      <c r="E418" s="422"/>
      <c r="F418" s="422"/>
      <c r="G418" s="422"/>
      <c r="H418" s="422"/>
      <c r="I418" s="422"/>
      <c r="J418" s="422"/>
      <c r="K418" s="422"/>
      <c r="L418" s="422"/>
      <c r="M418" s="422"/>
      <c r="N418" s="422"/>
      <c r="O418" s="422"/>
      <c r="P418" s="422"/>
      <c r="Q418" s="422"/>
      <c r="R418" s="422"/>
      <c r="S418" s="422"/>
      <c r="T418" s="422"/>
      <c r="U418" s="422"/>
      <c r="V418" s="422"/>
      <c r="W418" s="422"/>
      <c r="X418" s="422"/>
      <c r="Y418" s="422"/>
      <c r="Z418" s="422"/>
      <c r="AA418" s="422"/>
      <c r="AB418" s="422"/>
      <c r="AC418" s="422"/>
      <c r="AD418" s="422"/>
      <c r="AE418" s="422"/>
      <c r="AF418" s="422"/>
      <c r="AG418" s="422"/>
      <c r="AH418" s="422"/>
    </row>
    <row r="419" spans="1:34">
      <c r="A419" s="421">
        <v>412</v>
      </c>
      <c r="B419" s="422"/>
      <c r="C419" s="422"/>
      <c r="D419" s="422"/>
      <c r="E419" s="422"/>
      <c r="F419" s="422"/>
      <c r="G419" s="422"/>
      <c r="H419" s="422"/>
      <c r="I419" s="422"/>
      <c r="J419" s="422"/>
      <c r="K419" s="422"/>
      <c r="L419" s="422"/>
      <c r="M419" s="422"/>
      <c r="N419" s="422"/>
      <c r="O419" s="422"/>
      <c r="P419" s="422"/>
      <c r="Q419" s="422"/>
      <c r="R419" s="422"/>
      <c r="S419" s="422"/>
      <c r="T419" s="422"/>
      <c r="U419" s="422"/>
      <c r="V419" s="422"/>
      <c r="W419" s="422"/>
      <c r="X419" s="422"/>
      <c r="Y419" s="422"/>
      <c r="Z419" s="422"/>
      <c r="AA419" s="422"/>
      <c r="AB419" s="422"/>
      <c r="AC419" s="422"/>
      <c r="AD419" s="422"/>
      <c r="AE419" s="422"/>
      <c r="AF419" s="422"/>
      <c r="AG419" s="422"/>
      <c r="AH419" s="422"/>
    </row>
    <row r="420" spans="1:34">
      <c r="A420" s="421">
        <v>413</v>
      </c>
      <c r="B420" s="422"/>
      <c r="C420" s="422"/>
      <c r="D420" s="422"/>
      <c r="E420" s="422"/>
      <c r="F420" s="422"/>
      <c r="G420" s="422"/>
      <c r="H420" s="422"/>
      <c r="I420" s="422"/>
      <c r="J420" s="422"/>
      <c r="K420" s="422"/>
      <c r="L420" s="422"/>
      <c r="M420" s="422"/>
      <c r="N420" s="422"/>
      <c r="O420" s="422"/>
      <c r="P420" s="422"/>
      <c r="Q420" s="422"/>
      <c r="R420" s="422"/>
      <c r="S420" s="422"/>
      <c r="T420" s="422"/>
      <c r="U420" s="422"/>
      <c r="V420" s="422"/>
      <c r="W420" s="422"/>
      <c r="X420" s="422"/>
      <c r="Y420" s="422"/>
      <c r="Z420" s="422"/>
      <c r="AA420" s="422"/>
      <c r="AB420" s="422"/>
      <c r="AC420" s="422"/>
      <c r="AD420" s="422"/>
      <c r="AE420" s="422"/>
      <c r="AF420" s="422"/>
      <c r="AG420" s="422"/>
      <c r="AH420" s="422"/>
    </row>
    <row r="421" spans="1:34">
      <c r="A421" s="421">
        <v>414</v>
      </c>
      <c r="B421" s="422"/>
      <c r="C421" s="422"/>
      <c r="D421" s="422"/>
      <c r="E421" s="422"/>
      <c r="F421" s="422"/>
      <c r="G421" s="422"/>
      <c r="H421" s="422"/>
      <c r="I421" s="422"/>
      <c r="J421" s="422"/>
      <c r="K421" s="422"/>
      <c r="L421" s="422"/>
      <c r="M421" s="422"/>
      <c r="N421" s="422"/>
      <c r="O421" s="422"/>
      <c r="P421" s="422"/>
      <c r="Q421" s="422"/>
      <c r="R421" s="422"/>
      <c r="S421" s="422"/>
      <c r="T421" s="422"/>
      <c r="U421" s="422"/>
      <c r="V421" s="422"/>
      <c r="W421" s="422"/>
      <c r="X421" s="422"/>
      <c r="Y421" s="422"/>
      <c r="Z421" s="422"/>
      <c r="AA421" s="422"/>
      <c r="AB421" s="422"/>
      <c r="AC421" s="422"/>
      <c r="AD421" s="422"/>
      <c r="AE421" s="422"/>
      <c r="AF421" s="422"/>
      <c r="AG421" s="422"/>
      <c r="AH421" s="422"/>
    </row>
    <row r="422" spans="1:34">
      <c r="A422" s="421">
        <v>415</v>
      </c>
      <c r="B422" s="422"/>
      <c r="C422" s="422"/>
      <c r="D422" s="422"/>
      <c r="E422" s="422"/>
      <c r="F422" s="422"/>
      <c r="G422" s="422"/>
      <c r="H422" s="422"/>
      <c r="I422" s="422"/>
      <c r="J422" s="422"/>
      <c r="K422" s="422"/>
      <c r="L422" s="422"/>
      <c r="M422" s="422"/>
      <c r="N422" s="422"/>
      <c r="O422" s="422"/>
      <c r="P422" s="422"/>
      <c r="Q422" s="422"/>
      <c r="R422" s="422"/>
      <c r="S422" s="422"/>
      <c r="T422" s="422"/>
      <c r="U422" s="422"/>
      <c r="V422" s="422"/>
      <c r="W422" s="422"/>
      <c r="X422" s="422"/>
      <c r="Y422" s="422"/>
      <c r="Z422" s="422"/>
      <c r="AA422" s="422"/>
      <c r="AB422" s="422"/>
      <c r="AC422" s="422"/>
      <c r="AD422" s="422"/>
      <c r="AE422" s="422"/>
      <c r="AF422" s="422"/>
      <c r="AG422" s="422"/>
      <c r="AH422" s="422"/>
    </row>
    <row r="423" spans="1:34">
      <c r="A423" s="421">
        <v>416</v>
      </c>
      <c r="B423" s="422"/>
      <c r="C423" s="422"/>
      <c r="D423" s="422"/>
      <c r="E423" s="422"/>
      <c r="F423" s="422"/>
      <c r="G423" s="422"/>
      <c r="H423" s="422"/>
      <c r="I423" s="422"/>
      <c r="J423" s="422"/>
      <c r="K423" s="422"/>
      <c r="L423" s="422"/>
      <c r="M423" s="422"/>
      <c r="N423" s="422"/>
      <c r="O423" s="422"/>
      <c r="P423" s="422"/>
      <c r="Q423" s="422"/>
      <c r="R423" s="422"/>
      <c r="S423" s="422"/>
      <c r="T423" s="422"/>
      <c r="U423" s="422"/>
      <c r="V423" s="422"/>
      <c r="W423" s="422"/>
      <c r="X423" s="422"/>
      <c r="Y423" s="422"/>
      <c r="Z423" s="422"/>
      <c r="AA423" s="422"/>
      <c r="AB423" s="422"/>
      <c r="AC423" s="422"/>
      <c r="AD423" s="422"/>
      <c r="AE423" s="422"/>
      <c r="AF423" s="422"/>
      <c r="AG423" s="422"/>
      <c r="AH423" s="422"/>
    </row>
    <row r="424" spans="1:34">
      <c r="A424" s="421">
        <v>417</v>
      </c>
      <c r="B424" s="422"/>
      <c r="C424" s="422"/>
      <c r="D424" s="422"/>
      <c r="E424" s="422"/>
      <c r="F424" s="422"/>
      <c r="G424" s="422"/>
      <c r="H424" s="422"/>
      <c r="I424" s="422"/>
      <c r="J424" s="422"/>
      <c r="K424" s="422"/>
      <c r="L424" s="422"/>
      <c r="M424" s="422"/>
      <c r="N424" s="422"/>
      <c r="O424" s="422"/>
      <c r="P424" s="422"/>
      <c r="Q424" s="422"/>
      <c r="R424" s="422"/>
      <c r="S424" s="422"/>
      <c r="T424" s="422"/>
      <c r="U424" s="422"/>
      <c r="V424" s="422"/>
      <c r="W424" s="422"/>
      <c r="X424" s="422"/>
      <c r="Y424" s="422"/>
      <c r="Z424" s="422"/>
      <c r="AA424" s="422"/>
      <c r="AB424" s="422"/>
      <c r="AC424" s="422"/>
      <c r="AD424" s="422"/>
      <c r="AE424" s="422"/>
      <c r="AF424" s="422"/>
      <c r="AG424" s="422"/>
      <c r="AH424" s="422"/>
    </row>
    <row r="425" spans="1:34">
      <c r="A425" s="421">
        <v>418</v>
      </c>
      <c r="B425" s="422"/>
      <c r="C425" s="422"/>
      <c r="D425" s="422"/>
      <c r="E425" s="422"/>
      <c r="F425" s="422"/>
      <c r="G425" s="422"/>
      <c r="H425" s="422"/>
      <c r="I425" s="422"/>
      <c r="J425" s="422"/>
      <c r="K425" s="422"/>
      <c r="L425" s="422"/>
      <c r="M425" s="422"/>
      <c r="N425" s="422"/>
      <c r="O425" s="422"/>
      <c r="P425" s="422"/>
      <c r="Q425" s="422"/>
      <c r="R425" s="422"/>
      <c r="S425" s="422"/>
      <c r="T425" s="422"/>
      <c r="U425" s="422"/>
      <c r="V425" s="422"/>
      <c r="W425" s="422"/>
      <c r="X425" s="422"/>
      <c r="Y425" s="422"/>
      <c r="Z425" s="422"/>
      <c r="AA425" s="422"/>
      <c r="AB425" s="422"/>
      <c r="AC425" s="422"/>
      <c r="AD425" s="422"/>
      <c r="AE425" s="422"/>
      <c r="AF425" s="422"/>
      <c r="AG425" s="422"/>
      <c r="AH425" s="422"/>
    </row>
    <row r="426" spans="1:34">
      <c r="A426" s="421">
        <v>419</v>
      </c>
      <c r="B426" s="422"/>
      <c r="C426" s="422"/>
      <c r="D426" s="422"/>
      <c r="E426" s="422"/>
      <c r="F426" s="422"/>
      <c r="G426" s="422"/>
      <c r="H426" s="422"/>
      <c r="I426" s="422"/>
      <c r="J426" s="422"/>
      <c r="K426" s="422"/>
      <c r="L426" s="422"/>
      <c r="M426" s="422"/>
      <c r="N426" s="422"/>
      <c r="O426" s="422"/>
      <c r="P426" s="422"/>
      <c r="Q426" s="422"/>
      <c r="R426" s="422"/>
      <c r="S426" s="422"/>
      <c r="T426" s="422"/>
      <c r="U426" s="422"/>
      <c r="V426" s="422"/>
      <c r="W426" s="422"/>
      <c r="X426" s="422"/>
      <c r="Y426" s="422"/>
      <c r="Z426" s="422"/>
      <c r="AA426" s="422"/>
      <c r="AB426" s="422"/>
      <c r="AC426" s="422"/>
      <c r="AD426" s="422"/>
      <c r="AE426" s="422"/>
      <c r="AF426" s="422"/>
      <c r="AG426" s="422"/>
      <c r="AH426" s="422"/>
    </row>
    <row r="427" spans="1:34">
      <c r="A427" s="421">
        <v>420</v>
      </c>
      <c r="B427" s="422"/>
      <c r="C427" s="422"/>
      <c r="D427" s="422"/>
      <c r="E427" s="422"/>
      <c r="F427" s="422"/>
      <c r="G427" s="422"/>
      <c r="H427" s="422"/>
      <c r="I427" s="422"/>
      <c r="J427" s="422"/>
      <c r="K427" s="422"/>
      <c r="L427" s="422"/>
      <c r="M427" s="422"/>
      <c r="N427" s="422"/>
      <c r="O427" s="422"/>
      <c r="P427" s="422"/>
      <c r="Q427" s="422"/>
      <c r="R427" s="422"/>
      <c r="S427" s="422"/>
      <c r="T427" s="422"/>
      <c r="U427" s="422"/>
      <c r="V427" s="422"/>
      <c r="W427" s="422"/>
      <c r="X427" s="422"/>
      <c r="Y427" s="422"/>
      <c r="Z427" s="422"/>
      <c r="AA427" s="422"/>
      <c r="AB427" s="422"/>
      <c r="AC427" s="422"/>
      <c r="AD427" s="422"/>
      <c r="AE427" s="422"/>
      <c r="AF427" s="422"/>
      <c r="AG427" s="422"/>
      <c r="AH427" s="422"/>
    </row>
    <row r="428" spans="1:34">
      <c r="A428" s="421">
        <v>421</v>
      </c>
      <c r="B428" s="422"/>
      <c r="C428" s="422"/>
      <c r="D428" s="422"/>
      <c r="E428" s="422"/>
      <c r="F428" s="422"/>
      <c r="G428" s="422"/>
      <c r="H428" s="422"/>
      <c r="I428" s="422"/>
      <c r="J428" s="422"/>
      <c r="K428" s="422"/>
      <c r="L428" s="422"/>
      <c r="M428" s="422"/>
      <c r="N428" s="422"/>
      <c r="O428" s="422"/>
      <c r="P428" s="422"/>
      <c r="Q428" s="422"/>
      <c r="R428" s="422"/>
      <c r="S428" s="422"/>
      <c r="T428" s="422"/>
      <c r="U428" s="422"/>
      <c r="V428" s="422"/>
      <c r="W428" s="422"/>
      <c r="X428" s="422"/>
      <c r="Y428" s="422"/>
      <c r="Z428" s="422"/>
      <c r="AA428" s="422"/>
      <c r="AB428" s="422"/>
      <c r="AC428" s="422"/>
      <c r="AD428" s="422"/>
      <c r="AE428" s="422"/>
      <c r="AF428" s="422"/>
      <c r="AG428" s="422"/>
      <c r="AH428" s="422"/>
    </row>
    <row r="429" spans="1:34">
      <c r="A429" s="421">
        <v>422</v>
      </c>
      <c r="B429" s="422"/>
      <c r="C429" s="422"/>
      <c r="D429" s="422"/>
      <c r="E429" s="422"/>
      <c r="F429" s="422"/>
      <c r="G429" s="422"/>
      <c r="H429" s="422"/>
      <c r="I429" s="422"/>
      <c r="J429" s="422"/>
      <c r="K429" s="422"/>
      <c r="L429" s="422"/>
      <c r="M429" s="422"/>
      <c r="N429" s="422"/>
      <c r="O429" s="422"/>
      <c r="P429" s="422"/>
      <c r="Q429" s="422"/>
      <c r="R429" s="422"/>
      <c r="S429" s="422"/>
      <c r="T429" s="422"/>
      <c r="U429" s="422"/>
      <c r="V429" s="422"/>
      <c r="W429" s="422"/>
      <c r="X429" s="422"/>
      <c r="Y429" s="422"/>
      <c r="Z429" s="422"/>
      <c r="AA429" s="422"/>
      <c r="AB429" s="422"/>
      <c r="AC429" s="422"/>
      <c r="AD429" s="422"/>
      <c r="AE429" s="422"/>
      <c r="AF429" s="422"/>
      <c r="AG429" s="422"/>
      <c r="AH429" s="422"/>
    </row>
    <row r="430" spans="1:34">
      <c r="A430" s="421">
        <v>423</v>
      </c>
      <c r="B430" s="422"/>
      <c r="C430" s="422"/>
      <c r="D430" s="422"/>
      <c r="E430" s="422"/>
      <c r="F430" s="422"/>
      <c r="G430" s="422"/>
      <c r="H430" s="422"/>
      <c r="I430" s="422"/>
      <c r="J430" s="422"/>
      <c r="K430" s="422"/>
      <c r="L430" s="422"/>
      <c r="M430" s="422"/>
      <c r="N430" s="422"/>
      <c r="O430" s="422"/>
      <c r="P430" s="422"/>
      <c r="Q430" s="422"/>
      <c r="R430" s="422"/>
      <c r="S430" s="422"/>
      <c r="T430" s="422"/>
      <c r="U430" s="422"/>
      <c r="V430" s="422"/>
      <c r="W430" s="422"/>
      <c r="X430" s="422"/>
      <c r="Y430" s="422"/>
      <c r="Z430" s="422"/>
      <c r="AA430" s="422"/>
      <c r="AB430" s="422"/>
      <c r="AC430" s="422"/>
      <c r="AD430" s="422"/>
      <c r="AE430" s="422"/>
      <c r="AF430" s="422"/>
      <c r="AG430" s="422"/>
      <c r="AH430" s="422"/>
    </row>
    <row r="431" spans="1:34">
      <c r="A431" s="421">
        <v>424</v>
      </c>
      <c r="B431" s="422"/>
      <c r="C431" s="422"/>
      <c r="D431" s="422"/>
      <c r="E431" s="422"/>
      <c r="F431" s="422"/>
      <c r="G431" s="422"/>
      <c r="H431" s="422"/>
      <c r="I431" s="422"/>
      <c r="J431" s="422"/>
      <c r="K431" s="422"/>
      <c r="L431" s="422"/>
      <c r="M431" s="422"/>
      <c r="N431" s="422"/>
      <c r="O431" s="422"/>
      <c r="P431" s="422"/>
      <c r="Q431" s="422"/>
      <c r="R431" s="422"/>
      <c r="S431" s="422"/>
      <c r="T431" s="422"/>
      <c r="U431" s="422"/>
      <c r="V431" s="422"/>
      <c r="W431" s="422"/>
      <c r="X431" s="422"/>
      <c r="Y431" s="422"/>
      <c r="Z431" s="422"/>
      <c r="AA431" s="422"/>
      <c r="AB431" s="422"/>
      <c r="AC431" s="422"/>
      <c r="AD431" s="422"/>
      <c r="AE431" s="422"/>
      <c r="AF431" s="422"/>
      <c r="AG431" s="422"/>
      <c r="AH431" s="422"/>
    </row>
    <row r="432" spans="1:34">
      <c r="A432" s="421">
        <v>425</v>
      </c>
      <c r="B432" s="422"/>
      <c r="C432" s="422"/>
      <c r="D432" s="422"/>
      <c r="E432" s="422"/>
      <c r="F432" s="422"/>
      <c r="G432" s="422"/>
      <c r="H432" s="422"/>
      <c r="I432" s="422"/>
      <c r="J432" s="422"/>
      <c r="K432" s="422"/>
      <c r="L432" s="422"/>
      <c r="M432" s="422"/>
      <c r="N432" s="422"/>
      <c r="O432" s="422"/>
      <c r="P432" s="422"/>
      <c r="Q432" s="422"/>
      <c r="R432" s="422"/>
      <c r="S432" s="422"/>
      <c r="T432" s="422"/>
      <c r="U432" s="422"/>
      <c r="V432" s="422"/>
      <c r="W432" s="422"/>
      <c r="X432" s="422"/>
      <c r="Y432" s="422"/>
      <c r="Z432" s="422"/>
      <c r="AA432" s="422"/>
      <c r="AB432" s="422"/>
      <c r="AC432" s="422"/>
      <c r="AD432" s="422"/>
      <c r="AE432" s="422"/>
      <c r="AF432" s="422"/>
      <c r="AG432" s="422"/>
      <c r="AH432" s="422"/>
    </row>
    <row r="433" spans="1:34">
      <c r="A433" s="421">
        <v>426</v>
      </c>
      <c r="B433" s="422"/>
      <c r="C433" s="422"/>
      <c r="D433" s="422"/>
      <c r="E433" s="422"/>
      <c r="F433" s="422"/>
      <c r="G433" s="422"/>
      <c r="H433" s="422"/>
      <c r="I433" s="422"/>
      <c r="J433" s="422"/>
      <c r="K433" s="422"/>
      <c r="L433" s="422"/>
      <c r="M433" s="422"/>
      <c r="N433" s="422"/>
      <c r="O433" s="422"/>
      <c r="P433" s="422"/>
      <c r="Q433" s="422"/>
      <c r="R433" s="422"/>
      <c r="S433" s="422"/>
      <c r="T433" s="422"/>
      <c r="U433" s="422"/>
      <c r="V433" s="422"/>
      <c r="W433" s="422"/>
      <c r="X433" s="422"/>
      <c r="Y433" s="422"/>
      <c r="Z433" s="422"/>
      <c r="AA433" s="422"/>
      <c r="AB433" s="422"/>
      <c r="AC433" s="422"/>
      <c r="AD433" s="422"/>
      <c r="AE433" s="422"/>
      <c r="AF433" s="422"/>
      <c r="AG433" s="422"/>
      <c r="AH433" s="422"/>
    </row>
    <row r="434" spans="1:34">
      <c r="A434" s="421">
        <v>427</v>
      </c>
      <c r="B434" s="422"/>
      <c r="C434" s="422"/>
      <c r="D434" s="422"/>
      <c r="E434" s="422"/>
      <c r="F434" s="422"/>
      <c r="G434" s="422"/>
      <c r="H434" s="422"/>
      <c r="I434" s="422"/>
      <c r="J434" s="422"/>
      <c r="K434" s="422"/>
      <c r="L434" s="422"/>
      <c r="M434" s="422"/>
      <c r="N434" s="422"/>
      <c r="O434" s="422"/>
      <c r="P434" s="422"/>
      <c r="Q434" s="422"/>
      <c r="R434" s="422"/>
      <c r="S434" s="422"/>
      <c r="T434" s="422"/>
      <c r="U434" s="422"/>
      <c r="V434" s="422"/>
      <c r="W434" s="422"/>
      <c r="X434" s="422"/>
      <c r="Y434" s="422"/>
      <c r="Z434" s="422"/>
      <c r="AA434" s="422"/>
      <c r="AB434" s="422"/>
      <c r="AC434" s="422"/>
      <c r="AD434" s="422"/>
      <c r="AE434" s="422"/>
      <c r="AF434" s="422"/>
      <c r="AG434" s="422"/>
      <c r="AH434" s="422"/>
    </row>
    <row r="435" spans="1:34">
      <c r="A435" s="421">
        <v>428</v>
      </c>
      <c r="B435" s="422"/>
      <c r="C435" s="422"/>
      <c r="D435" s="422"/>
      <c r="E435" s="422"/>
      <c r="F435" s="422"/>
      <c r="G435" s="422"/>
      <c r="H435" s="422"/>
      <c r="I435" s="422"/>
      <c r="J435" s="422"/>
      <c r="K435" s="422"/>
      <c r="L435" s="422"/>
      <c r="M435" s="422"/>
      <c r="N435" s="422"/>
      <c r="O435" s="422"/>
      <c r="P435" s="422"/>
      <c r="Q435" s="422"/>
      <c r="R435" s="422"/>
      <c r="S435" s="422"/>
      <c r="T435" s="422"/>
      <c r="U435" s="422"/>
      <c r="V435" s="422"/>
      <c r="W435" s="422"/>
      <c r="X435" s="422"/>
      <c r="Y435" s="422"/>
      <c r="Z435" s="422"/>
      <c r="AA435" s="422"/>
      <c r="AB435" s="422"/>
      <c r="AC435" s="422"/>
      <c r="AD435" s="422"/>
      <c r="AE435" s="422"/>
      <c r="AF435" s="422"/>
      <c r="AG435" s="422"/>
      <c r="AH435" s="422"/>
    </row>
    <row r="436" spans="1:34">
      <c r="A436" s="421">
        <v>429</v>
      </c>
      <c r="B436" s="422"/>
      <c r="C436" s="422"/>
      <c r="D436" s="422"/>
      <c r="E436" s="422"/>
      <c r="F436" s="422"/>
      <c r="G436" s="422"/>
      <c r="H436" s="422"/>
      <c r="I436" s="422"/>
      <c r="J436" s="422"/>
      <c r="K436" s="422"/>
      <c r="L436" s="422"/>
      <c r="M436" s="422"/>
      <c r="N436" s="422"/>
      <c r="O436" s="422"/>
      <c r="P436" s="422"/>
      <c r="Q436" s="422"/>
      <c r="R436" s="422"/>
      <c r="S436" s="422"/>
      <c r="T436" s="422"/>
      <c r="U436" s="422"/>
      <c r="V436" s="422"/>
      <c r="W436" s="422"/>
      <c r="X436" s="422"/>
      <c r="Y436" s="422"/>
      <c r="Z436" s="422"/>
      <c r="AA436" s="422"/>
      <c r="AB436" s="422"/>
      <c r="AC436" s="422"/>
      <c r="AD436" s="422"/>
      <c r="AE436" s="422"/>
      <c r="AF436" s="422"/>
      <c r="AG436" s="422"/>
      <c r="AH436" s="422"/>
    </row>
    <row r="437" spans="1:34">
      <c r="A437" s="421">
        <v>430</v>
      </c>
      <c r="B437" s="422"/>
      <c r="C437" s="422"/>
      <c r="D437" s="422"/>
      <c r="E437" s="422"/>
      <c r="F437" s="422"/>
      <c r="G437" s="422"/>
      <c r="H437" s="422"/>
      <c r="I437" s="422"/>
      <c r="J437" s="422"/>
      <c r="K437" s="422"/>
      <c r="L437" s="422"/>
      <c r="M437" s="422"/>
      <c r="N437" s="422"/>
      <c r="O437" s="422"/>
      <c r="P437" s="422"/>
      <c r="Q437" s="422"/>
      <c r="R437" s="422"/>
      <c r="S437" s="422"/>
      <c r="T437" s="422"/>
      <c r="U437" s="422"/>
      <c r="V437" s="422"/>
      <c r="W437" s="422"/>
      <c r="X437" s="422"/>
      <c r="Y437" s="422"/>
      <c r="Z437" s="422"/>
      <c r="AA437" s="422"/>
      <c r="AB437" s="422"/>
      <c r="AC437" s="422"/>
      <c r="AD437" s="422"/>
      <c r="AE437" s="422"/>
      <c r="AF437" s="422"/>
      <c r="AG437" s="422"/>
      <c r="AH437" s="422"/>
    </row>
    <row r="438" spans="1:34">
      <c r="A438" s="421">
        <v>431</v>
      </c>
      <c r="B438" s="422"/>
      <c r="C438" s="422"/>
      <c r="D438" s="422"/>
      <c r="E438" s="422"/>
      <c r="F438" s="422"/>
      <c r="G438" s="422"/>
      <c r="H438" s="422"/>
      <c r="I438" s="422"/>
      <c r="J438" s="422"/>
      <c r="K438" s="422"/>
      <c r="L438" s="422"/>
      <c r="M438" s="422"/>
      <c r="N438" s="422"/>
      <c r="O438" s="422"/>
      <c r="P438" s="422"/>
      <c r="Q438" s="422"/>
      <c r="R438" s="422"/>
      <c r="S438" s="422"/>
      <c r="T438" s="422"/>
      <c r="U438" s="422"/>
      <c r="V438" s="422"/>
      <c r="W438" s="422"/>
      <c r="X438" s="422"/>
      <c r="Y438" s="422"/>
      <c r="Z438" s="422"/>
      <c r="AA438" s="422"/>
      <c r="AB438" s="422"/>
      <c r="AC438" s="422"/>
      <c r="AD438" s="422"/>
      <c r="AE438" s="422"/>
      <c r="AF438" s="422"/>
      <c r="AG438" s="422"/>
      <c r="AH438" s="422"/>
    </row>
    <row r="439" spans="1:34">
      <c r="A439" s="421">
        <v>432</v>
      </c>
      <c r="B439" s="422"/>
      <c r="C439" s="422"/>
      <c r="D439" s="422"/>
      <c r="E439" s="422"/>
      <c r="F439" s="422"/>
      <c r="G439" s="422"/>
      <c r="H439" s="422"/>
      <c r="I439" s="422"/>
      <c r="J439" s="422"/>
      <c r="K439" s="422"/>
      <c r="L439" s="422"/>
      <c r="M439" s="422"/>
      <c r="N439" s="422"/>
      <c r="O439" s="422"/>
      <c r="P439" s="422"/>
      <c r="Q439" s="422"/>
      <c r="R439" s="422"/>
      <c r="S439" s="422"/>
      <c r="T439" s="422"/>
      <c r="U439" s="422"/>
      <c r="V439" s="422"/>
      <c r="W439" s="422"/>
      <c r="X439" s="422"/>
      <c r="Y439" s="422"/>
      <c r="Z439" s="422"/>
      <c r="AA439" s="422"/>
      <c r="AB439" s="422"/>
      <c r="AC439" s="422"/>
      <c r="AD439" s="422"/>
      <c r="AE439" s="422"/>
      <c r="AF439" s="422"/>
      <c r="AG439" s="422"/>
      <c r="AH439" s="422"/>
    </row>
    <row r="440" spans="1:34">
      <c r="A440" s="421">
        <v>433</v>
      </c>
      <c r="B440" s="422"/>
      <c r="C440" s="422"/>
      <c r="D440" s="422"/>
      <c r="E440" s="422"/>
      <c r="F440" s="422"/>
      <c r="G440" s="422"/>
      <c r="H440" s="422"/>
      <c r="I440" s="422"/>
      <c r="J440" s="422"/>
      <c r="K440" s="422"/>
      <c r="L440" s="422"/>
      <c r="M440" s="422"/>
      <c r="N440" s="422"/>
      <c r="O440" s="422"/>
      <c r="P440" s="422"/>
      <c r="Q440" s="422"/>
      <c r="R440" s="422"/>
      <c r="S440" s="422"/>
      <c r="T440" s="422"/>
      <c r="U440" s="422"/>
      <c r="V440" s="422"/>
      <c r="W440" s="422"/>
      <c r="X440" s="422"/>
      <c r="Y440" s="422"/>
      <c r="Z440" s="422"/>
      <c r="AA440" s="422"/>
      <c r="AB440" s="422"/>
      <c r="AC440" s="422"/>
      <c r="AD440" s="422"/>
      <c r="AE440" s="422"/>
      <c r="AF440" s="422"/>
      <c r="AG440" s="422"/>
      <c r="AH440" s="422"/>
    </row>
    <row r="441" spans="1:34">
      <c r="A441" s="421">
        <v>434</v>
      </c>
      <c r="B441" s="422"/>
      <c r="C441" s="422"/>
      <c r="D441" s="422"/>
      <c r="E441" s="422"/>
      <c r="F441" s="422"/>
      <c r="G441" s="422"/>
      <c r="H441" s="422"/>
      <c r="I441" s="422"/>
      <c r="J441" s="422"/>
      <c r="K441" s="422"/>
      <c r="L441" s="422"/>
      <c r="M441" s="422"/>
      <c r="N441" s="422"/>
      <c r="O441" s="422"/>
      <c r="P441" s="422"/>
      <c r="Q441" s="422"/>
      <c r="R441" s="422"/>
      <c r="S441" s="422"/>
      <c r="T441" s="422"/>
      <c r="U441" s="422"/>
      <c r="V441" s="422"/>
      <c r="W441" s="422"/>
      <c r="X441" s="422"/>
      <c r="Y441" s="422"/>
      <c r="Z441" s="422"/>
      <c r="AA441" s="422"/>
      <c r="AB441" s="422"/>
      <c r="AC441" s="422"/>
      <c r="AD441" s="422"/>
      <c r="AE441" s="422"/>
      <c r="AF441" s="422"/>
      <c r="AG441" s="422"/>
      <c r="AH441" s="422"/>
    </row>
    <row r="442" spans="1:34">
      <c r="A442" s="421">
        <v>435</v>
      </c>
      <c r="B442" s="422"/>
      <c r="C442" s="422"/>
      <c r="D442" s="422"/>
      <c r="E442" s="422"/>
      <c r="F442" s="422"/>
      <c r="G442" s="422"/>
      <c r="H442" s="422"/>
      <c r="I442" s="422"/>
      <c r="J442" s="422"/>
      <c r="K442" s="422"/>
      <c r="L442" s="422"/>
      <c r="M442" s="422"/>
      <c r="N442" s="422"/>
      <c r="O442" s="422"/>
      <c r="P442" s="422"/>
      <c r="Q442" s="422"/>
      <c r="R442" s="422"/>
      <c r="S442" s="422"/>
      <c r="T442" s="422"/>
      <c r="U442" s="422"/>
      <c r="V442" s="422"/>
      <c r="W442" s="422"/>
      <c r="X442" s="422"/>
      <c r="Y442" s="422"/>
      <c r="Z442" s="422"/>
      <c r="AA442" s="422"/>
      <c r="AB442" s="422"/>
      <c r="AC442" s="422"/>
      <c r="AD442" s="422"/>
      <c r="AE442" s="422"/>
      <c r="AF442" s="422"/>
      <c r="AG442" s="422"/>
      <c r="AH442" s="422"/>
    </row>
    <row r="443" spans="1:34">
      <c r="A443" s="421">
        <v>436</v>
      </c>
      <c r="B443" s="422"/>
      <c r="C443" s="422"/>
      <c r="D443" s="422"/>
      <c r="E443" s="422"/>
      <c r="F443" s="422"/>
      <c r="G443" s="422"/>
      <c r="H443" s="422"/>
      <c r="I443" s="422"/>
      <c r="J443" s="422"/>
      <c r="K443" s="422"/>
      <c r="L443" s="422"/>
      <c r="M443" s="422"/>
      <c r="N443" s="422"/>
      <c r="O443" s="422"/>
      <c r="P443" s="422"/>
      <c r="Q443" s="422"/>
      <c r="R443" s="422"/>
      <c r="S443" s="422"/>
      <c r="T443" s="422"/>
      <c r="U443" s="422"/>
      <c r="V443" s="422"/>
      <c r="W443" s="422"/>
      <c r="X443" s="422"/>
      <c r="Y443" s="422"/>
      <c r="Z443" s="422"/>
      <c r="AA443" s="422"/>
      <c r="AB443" s="422"/>
      <c r="AC443" s="422"/>
      <c r="AD443" s="422"/>
      <c r="AE443" s="422"/>
      <c r="AF443" s="422"/>
      <c r="AG443" s="422"/>
      <c r="AH443" s="422"/>
    </row>
    <row r="444" spans="1:34">
      <c r="A444" s="421">
        <v>437</v>
      </c>
      <c r="B444" s="422"/>
      <c r="C444" s="422"/>
      <c r="D444" s="422"/>
      <c r="E444" s="422"/>
      <c r="F444" s="422"/>
      <c r="G444" s="422"/>
      <c r="H444" s="422"/>
      <c r="I444" s="422"/>
      <c r="J444" s="422"/>
      <c r="K444" s="422"/>
      <c r="L444" s="422"/>
      <c r="M444" s="422"/>
      <c r="N444" s="422"/>
      <c r="O444" s="422"/>
      <c r="P444" s="422"/>
      <c r="Q444" s="422"/>
      <c r="R444" s="422"/>
      <c r="S444" s="422"/>
      <c r="T444" s="422"/>
      <c r="U444" s="422"/>
      <c r="V444" s="422"/>
      <c r="W444" s="422"/>
      <c r="X444" s="422"/>
      <c r="Y444" s="422"/>
      <c r="Z444" s="422"/>
      <c r="AA444" s="422"/>
      <c r="AB444" s="422"/>
      <c r="AC444" s="422"/>
      <c r="AD444" s="422"/>
      <c r="AE444" s="422"/>
      <c r="AF444" s="422"/>
      <c r="AG444" s="422"/>
      <c r="AH444" s="422"/>
    </row>
    <row r="445" spans="1:34">
      <c r="A445" s="421">
        <v>438</v>
      </c>
      <c r="B445" s="422"/>
      <c r="C445" s="422"/>
      <c r="D445" s="422"/>
      <c r="E445" s="422"/>
      <c r="F445" s="422"/>
      <c r="G445" s="422"/>
      <c r="H445" s="422"/>
      <c r="I445" s="422"/>
      <c r="J445" s="422"/>
      <c r="K445" s="422"/>
      <c r="L445" s="422"/>
      <c r="M445" s="422"/>
      <c r="N445" s="422"/>
      <c r="O445" s="422"/>
      <c r="P445" s="422"/>
      <c r="Q445" s="422"/>
      <c r="R445" s="422"/>
      <c r="S445" s="422"/>
      <c r="T445" s="422"/>
      <c r="U445" s="422"/>
      <c r="V445" s="422"/>
      <c r="W445" s="422"/>
      <c r="X445" s="422"/>
      <c r="Y445" s="422"/>
      <c r="Z445" s="422"/>
      <c r="AA445" s="422"/>
      <c r="AB445" s="422"/>
      <c r="AC445" s="422"/>
      <c r="AD445" s="422"/>
      <c r="AE445" s="422"/>
      <c r="AF445" s="422"/>
      <c r="AG445" s="422"/>
      <c r="AH445" s="422"/>
    </row>
    <row r="446" spans="1:34">
      <c r="A446" s="421">
        <v>439</v>
      </c>
      <c r="B446" s="422"/>
      <c r="C446" s="422"/>
      <c r="D446" s="422"/>
      <c r="E446" s="422"/>
      <c r="F446" s="422"/>
      <c r="G446" s="422"/>
      <c r="H446" s="422"/>
      <c r="I446" s="422"/>
      <c r="J446" s="422"/>
      <c r="K446" s="422"/>
      <c r="L446" s="422"/>
      <c r="M446" s="422"/>
      <c r="N446" s="422"/>
      <c r="O446" s="422"/>
      <c r="P446" s="422"/>
      <c r="Q446" s="422"/>
      <c r="R446" s="422"/>
      <c r="S446" s="422"/>
      <c r="T446" s="422"/>
      <c r="U446" s="422"/>
      <c r="V446" s="422"/>
      <c r="W446" s="422"/>
      <c r="X446" s="422"/>
      <c r="Y446" s="422"/>
      <c r="Z446" s="422"/>
      <c r="AA446" s="422"/>
      <c r="AB446" s="422"/>
      <c r="AC446" s="422"/>
      <c r="AD446" s="422"/>
      <c r="AE446" s="422"/>
      <c r="AF446" s="422"/>
      <c r="AG446" s="422"/>
      <c r="AH446" s="422"/>
    </row>
    <row r="447" spans="1:34">
      <c r="A447" s="421">
        <v>440</v>
      </c>
      <c r="B447" s="422"/>
      <c r="C447" s="422"/>
      <c r="D447" s="422"/>
      <c r="E447" s="422"/>
      <c r="F447" s="422"/>
      <c r="G447" s="422"/>
      <c r="H447" s="422"/>
      <c r="I447" s="422"/>
      <c r="J447" s="422"/>
      <c r="K447" s="422"/>
      <c r="L447" s="422"/>
      <c r="M447" s="422"/>
      <c r="N447" s="422"/>
      <c r="O447" s="422"/>
      <c r="P447" s="422"/>
      <c r="Q447" s="422"/>
      <c r="R447" s="422"/>
      <c r="S447" s="422"/>
      <c r="T447" s="422"/>
      <c r="U447" s="422"/>
      <c r="V447" s="422"/>
      <c r="W447" s="422"/>
      <c r="X447" s="422"/>
      <c r="Y447" s="422"/>
      <c r="Z447" s="422"/>
      <c r="AA447" s="422"/>
      <c r="AB447" s="422"/>
      <c r="AC447" s="422"/>
      <c r="AD447" s="422"/>
      <c r="AE447" s="422"/>
      <c r="AF447" s="422"/>
      <c r="AG447" s="422"/>
      <c r="AH447" s="422"/>
    </row>
    <row r="448" spans="1:34">
      <c r="A448" s="421">
        <v>441</v>
      </c>
      <c r="B448" s="422"/>
      <c r="C448" s="422"/>
      <c r="D448" s="422"/>
      <c r="E448" s="422"/>
      <c r="F448" s="422"/>
      <c r="G448" s="422"/>
      <c r="H448" s="422"/>
      <c r="I448" s="422"/>
      <c r="J448" s="422"/>
      <c r="K448" s="422"/>
      <c r="L448" s="422"/>
      <c r="M448" s="422"/>
      <c r="N448" s="422"/>
      <c r="O448" s="422"/>
      <c r="P448" s="422"/>
      <c r="Q448" s="422"/>
      <c r="R448" s="422"/>
      <c r="S448" s="422"/>
      <c r="T448" s="422"/>
      <c r="U448" s="422"/>
      <c r="V448" s="422"/>
      <c r="W448" s="422"/>
      <c r="X448" s="422"/>
      <c r="Y448" s="422"/>
      <c r="Z448" s="422"/>
      <c r="AA448" s="422"/>
      <c r="AB448" s="422"/>
      <c r="AC448" s="422"/>
      <c r="AD448" s="422"/>
      <c r="AE448" s="422"/>
      <c r="AF448" s="422"/>
      <c r="AG448" s="422"/>
      <c r="AH448" s="422"/>
    </row>
    <row r="449" spans="1:34">
      <c r="A449" s="421">
        <v>442</v>
      </c>
      <c r="B449" s="422"/>
      <c r="C449" s="422"/>
      <c r="D449" s="422"/>
      <c r="E449" s="422"/>
      <c r="F449" s="422"/>
      <c r="G449" s="422"/>
      <c r="H449" s="422"/>
      <c r="I449" s="422"/>
      <c r="J449" s="422"/>
      <c r="K449" s="422"/>
      <c r="L449" s="422"/>
      <c r="M449" s="422"/>
      <c r="N449" s="422"/>
      <c r="O449" s="422"/>
      <c r="P449" s="422"/>
      <c r="Q449" s="422"/>
      <c r="R449" s="422"/>
      <c r="S449" s="422"/>
      <c r="T449" s="422"/>
      <c r="U449" s="422"/>
      <c r="V449" s="422"/>
      <c r="W449" s="422"/>
      <c r="X449" s="422"/>
      <c r="Y449" s="422"/>
      <c r="Z449" s="422"/>
      <c r="AA449" s="422"/>
      <c r="AB449" s="422"/>
      <c r="AC449" s="422"/>
      <c r="AD449" s="422"/>
      <c r="AE449" s="422"/>
      <c r="AF449" s="422"/>
      <c r="AG449" s="422"/>
      <c r="AH449" s="422"/>
    </row>
    <row r="450" spans="1:34">
      <c r="A450" s="421">
        <v>443</v>
      </c>
      <c r="B450" s="422"/>
      <c r="C450" s="422"/>
      <c r="D450" s="422"/>
      <c r="E450" s="422"/>
      <c r="F450" s="422"/>
      <c r="G450" s="422"/>
      <c r="H450" s="422"/>
      <c r="I450" s="422"/>
      <c r="J450" s="422"/>
      <c r="K450" s="422"/>
      <c r="L450" s="422"/>
      <c r="M450" s="422"/>
      <c r="N450" s="422"/>
      <c r="O450" s="422"/>
      <c r="P450" s="422"/>
      <c r="Q450" s="422"/>
      <c r="R450" s="422"/>
      <c r="S450" s="422"/>
      <c r="T450" s="422"/>
      <c r="U450" s="422"/>
      <c r="V450" s="422"/>
      <c r="W450" s="422"/>
      <c r="X450" s="422"/>
      <c r="Y450" s="422"/>
      <c r="Z450" s="422"/>
      <c r="AA450" s="422"/>
      <c r="AB450" s="422"/>
      <c r="AC450" s="422"/>
      <c r="AD450" s="422"/>
      <c r="AE450" s="422"/>
      <c r="AF450" s="422"/>
      <c r="AG450" s="422"/>
      <c r="AH450" s="422"/>
    </row>
    <row r="451" spans="1:34">
      <c r="A451" s="421">
        <v>444</v>
      </c>
      <c r="B451" s="422"/>
      <c r="C451" s="422"/>
      <c r="D451" s="422"/>
      <c r="E451" s="422"/>
      <c r="F451" s="422"/>
      <c r="G451" s="422"/>
      <c r="H451" s="422"/>
      <c r="I451" s="422"/>
      <c r="J451" s="422"/>
      <c r="K451" s="422"/>
      <c r="L451" s="422"/>
      <c r="M451" s="422"/>
      <c r="N451" s="422"/>
      <c r="O451" s="422"/>
      <c r="P451" s="422"/>
      <c r="Q451" s="422"/>
      <c r="R451" s="422"/>
      <c r="S451" s="422"/>
      <c r="T451" s="422"/>
      <c r="U451" s="422"/>
      <c r="V451" s="422"/>
      <c r="W451" s="422"/>
      <c r="X451" s="422"/>
      <c r="Y451" s="422"/>
      <c r="Z451" s="422"/>
      <c r="AA451" s="422"/>
      <c r="AB451" s="422"/>
      <c r="AC451" s="422"/>
      <c r="AD451" s="422"/>
      <c r="AE451" s="422"/>
      <c r="AF451" s="422"/>
      <c r="AG451" s="422"/>
      <c r="AH451" s="422"/>
    </row>
    <row r="452" spans="1:34">
      <c r="A452" s="421">
        <v>445</v>
      </c>
      <c r="B452" s="422"/>
      <c r="C452" s="422"/>
      <c r="D452" s="422"/>
      <c r="E452" s="422"/>
      <c r="F452" s="422"/>
      <c r="G452" s="422"/>
      <c r="H452" s="422"/>
      <c r="I452" s="422"/>
      <c r="J452" s="422"/>
      <c r="K452" s="422"/>
      <c r="L452" s="422"/>
      <c r="M452" s="422"/>
      <c r="N452" s="422"/>
      <c r="O452" s="422"/>
      <c r="P452" s="422"/>
      <c r="Q452" s="422"/>
      <c r="R452" s="422"/>
      <c r="S452" s="422"/>
      <c r="T452" s="422"/>
      <c r="U452" s="422"/>
      <c r="V452" s="422"/>
      <c r="W452" s="422"/>
      <c r="X452" s="422"/>
      <c r="Y452" s="422"/>
      <c r="Z452" s="422"/>
      <c r="AA452" s="422"/>
      <c r="AB452" s="422"/>
      <c r="AC452" s="422"/>
      <c r="AD452" s="422"/>
      <c r="AE452" s="422"/>
      <c r="AF452" s="422"/>
      <c r="AG452" s="422"/>
      <c r="AH452" s="422"/>
    </row>
    <row r="453" spans="1:34">
      <c r="A453" s="421">
        <v>446</v>
      </c>
      <c r="B453" s="422"/>
      <c r="C453" s="422"/>
      <c r="D453" s="422"/>
      <c r="E453" s="422"/>
      <c r="F453" s="422"/>
      <c r="G453" s="422"/>
      <c r="H453" s="422"/>
      <c r="I453" s="422"/>
      <c r="J453" s="422"/>
      <c r="K453" s="422"/>
      <c r="L453" s="422"/>
      <c r="M453" s="422"/>
      <c r="N453" s="422"/>
      <c r="O453" s="422"/>
      <c r="P453" s="422"/>
      <c r="Q453" s="422"/>
      <c r="R453" s="422"/>
      <c r="S453" s="422"/>
      <c r="T453" s="422"/>
      <c r="U453" s="422"/>
      <c r="V453" s="422"/>
      <c r="W453" s="422"/>
      <c r="X453" s="422"/>
      <c r="Y453" s="422"/>
      <c r="Z453" s="422"/>
      <c r="AA453" s="422"/>
      <c r="AB453" s="422"/>
      <c r="AC453" s="422"/>
      <c r="AD453" s="422"/>
      <c r="AE453" s="422"/>
      <c r="AF453" s="422"/>
      <c r="AG453" s="422"/>
      <c r="AH453" s="422"/>
    </row>
    <row r="454" spans="1:34">
      <c r="A454" s="421">
        <v>447</v>
      </c>
      <c r="B454" s="422"/>
      <c r="C454" s="422"/>
      <c r="D454" s="422"/>
      <c r="E454" s="422"/>
      <c r="F454" s="422"/>
      <c r="G454" s="422"/>
      <c r="H454" s="422"/>
      <c r="I454" s="422"/>
      <c r="J454" s="422"/>
      <c r="K454" s="422"/>
      <c r="L454" s="422"/>
      <c r="M454" s="422"/>
      <c r="N454" s="422"/>
      <c r="O454" s="422"/>
      <c r="P454" s="422"/>
      <c r="Q454" s="422"/>
      <c r="R454" s="422"/>
      <c r="S454" s="422"/>
      <c r="T454" s="422"/>
      <c r="U454" s="422"/>
      <c r="V454" s="422"/>
      <c r="W454" s="422"/>
      <c r="X454" s="422"/>
      <c r="Y454" s="422"/>
      <c r="Z454" s="422"/>
      <c r="AA454" s="422"/>
      <c r="AB454" s="422"/>
      <c r="AC454" s="422"/>
      <c r="AD454" s="422"/>
      <c r="AE454" s="422"/>
      <c r="AF454" s="422"/>
      <c r="AG454" s="422"/>
      <c r="AH454" s="422"/>
    </row>
    <row r="455" spans="1:34">
      <c r="A455" s="421">
        <v>448</v>
      </c>
      <c r="B455" s="422"/>
      <c r="C455" s="422"/>
      <c r="D455" s="422"/>
      <c r="E455" s="422"/>
      <c r="F455" s="422"/>
      <c r="G455" s="422"/>
      <c r="H455" s="422"/>
      <c r="I455" s="422"/>
      <c r="J455" s="422"/>
      <c r="K455" s="422"/>
      <c r="L455" s="422"/>
      <c r="M455" s="422"/>
      <c r="N455" s="422"/>
      <c r="O455" s="422"/>
      <c r="P455" s="422"/>
      <c r="Q455" s="422"/>
      <c r="R455" s="422"/>
      <c r="S455" s="422"/>
      <c r="T455" s="422"/>
      <c r="U455" s="422"/>
      <c r="V455" s="422"/>
      <c r="W455" s="422"/>
      <c r="X455" s="422"/>
      <c r="Y455" s="422"/>
      <c r="Z455" s="422"/>
      <c r="AA455" s="422"/>
      <c r="AB455" s="422"/>
      <c r="AC455" s="422"/>
      <c r="AD455" s="422"/>
      <c r="AE455" s="422"/>
      <c r="AF455" s="422"/>
      <c r="AG455" s="422"/>
      <c r="AH455" s="422"/>
    </row>
    <row r="456" spans="1:34">
      <c r="A456" s="421">
        <v>449</v>
      </c>
      <c r="B456" s="422"/>
      <c r="C456" s="422"/>
      <c r="D456" s="422"/>
      <c r="E456" s="422"/>
      <c r="F456" s="422"/>
      <c r="G456" s="422"/>
      <c r="H456" s="422"/>
      <c r="I456" s="422"/>
      <c r="J456" s="422"/>
      <c r="K456" s="422"/>
      <c r="L456" s="422"/>
      <c r="M456" s="422"/>
      <c r="N456" s="422"/>
      <c r="O456" s="422"/>
      <c r="P456" s="422"/>
      <c r="Q456" s="422"/>
      <c r="R456" s="422"/>
      <c r="S456" s="422"/>
      <c r="T456" s="422"/>
      <c r="U456" s="422"/>
      <c r="V456" s="422"/>
      <c r="W456" s="422"/>
      <c r="X456" s="422"/>
      <c r="Y456" s="422"/>
      <c r="Z456" s="422"/>
      <c r="AA456" s="422"/>
      <c r="AB456" s="422"/>
      <c r="AC456" s="422"/>
      <c r="AD456" s="422"/>
      <c r="AE456" s="422"/>
      <c r="AF456" s="422"/>
      <c r="AG456" s="422"/>
      <c r="AH456" s="422"/>
    </row>
    <row r="457" spans="1:34">
      <c r="A457" s="421">
        <v>450</v>
      </c>
      <c r="B457" s="422"/>
      <c r="C457" s="422"/>
      <c r="D457" s="422"/>
      <c r="E457" s="422"/>
      <c r="F457" s="422"/>
      <c r="G457" s="422"/>
      <c r="H457" s="422"/>
      <c r="I457" s="422"/>
      <c r="J457" s="422"/>
      <c r="K457" s="422"/>
      <c r="L457" s="422"/>
      <c r="M457" s="422"/>
      <c r="N457" s="422"/>
      <c r="O457" s="422"/>
      <c r="P457" s="422"/>
      <c r="Q457" s="422"/>
      <c r="R457" s="422"/>
      <c r="S457" s="422"/>
      <c r="T457" s="422"/>
      <c r="U457" s="422"/>
      <c r="V457" s="422"/>
      <c r="W457" s="422"/>
      <c r="X457" s="422"/>
      <c r="Y457" s="422"/>
      <c r="Z457" s="422"/>
      <c r="AA457" s="422"/>
      <c r="AB457" s="422"/>
      <c r="AC457" s="422"/>
      <c r="AD457" s="422"/>
      <c r="AE457" s="422"/>
      <c r="AF457" s="422"/>
      <c r="AG457" s="422"/>
      <c r="AH457" s="422"/>
    </row>
    <row r="458" spans="1:34">
      <c r="A458" s="421">
        <v>451</v>
      </c>
      <c r="B458" s="422"/>
      <c r="C458" s="422"/>
      <c r="D458" s="422"/>
      <c r="E458" s="422"/>
      <c r="F458" s="422"/>
      <c r="G458" s="422"/>
      <c r="H458" s="422"/>
      <c r="I458" s="422"/>
      <c r="J458" s="422"/>
      <c r="K458" s="422"/>
      <c r="L458" s="422"/>
      <c r="M458" s="422"/>
      <c r="N458" s="422"/>
      <c r="O458" s="422"/>
      <c r="P458" s="422"/>
      <c r="Q458" s="422"/>
      <c r="R458" s="422"/>
      <c r="S458" s="422"/>
      <c r="T458" s="422"/>
      <c r="U458" s="422"/>
      <c r="V458" s="422"/>
      <c r="W458" s="422"/>
      <c r="X458" s="422"/>
      <c r="Y458" s="422"/>
      <c r="Z458" s="422"/>
      <c r="AA458" s="422"/>
      <c r="AB458" s="422"/>
      <c r="AC458" s="422"/>
      <c r="AD458" s="422"/>
      <c r="AE458" s="422"/>
      <c r="AF458" s="422"/>
      <c r="AG458" s="422"/>
      <c r="AH458" s="422"/>
    </row>
    <row r="459" spans="1:34">
      <c r="A459" s="421">
        <v>452</v>
      </c>
      <c r="B459" s="422"/>
      <c r="C459" s="422"/>
      <c r="D459" s="422"/>
      <c r="E459" s="422"/>
      <c r="F459" s="422"/>
      <c r="G459" s="422"/>
      <c r="H459" s="422"/>
      <c r="I459" s="422"/>
      <c r="J459" s="422"/>
      <c r="K459" s="422"/>
      <c r="L459" s="422"/>
      <c r="M459" s="422"/>
      <c r="N459" s="422"/>
      <c r="O459" s="422"/>
      <c r="P459" s="422"/>
      <c r="Q459" s="422"/>
      <c r="R459" s="422"/>
      <c r="S459" s="422"/>
      <c r="T459" s="422"/>
      <c r="U459" s="422"/>
      <c r="V459" s="422"/>
      <c r="W459" s="422"/>
      <c r="X459" s="422"/>
      <c r="Y459" s="422"/>
      <c r="Z459" s="422"/>
      <c r="AA459" s="422"/>
      <c r="AB459" s="422"/>
      <c r="AC459" s="422"/>
      <c r="AD459" s="422"/>
      <c r="AE459" s="422"/>
      <c r="AF459" s="422"/>
      <c r="AG459" s="422"/>
      <c r="AH459" s="422"/>
    </row>
    <row r="460" spans="1:34">
      <c r="A460" s="421">
        <v>453</v>
      </c>
      <c r="B460" s="422"/>
      <c r="C460" s="422"/>
      <c r="D460" s="422"/>
      <c r="E460" s="422"/>
      <c r="F460" s="422"/>
      <c r="G460" s="422"/>
      <c r="H460" s="422"/>
      <c r="I460" s="422"/>
      <c r="J460" s="422"/>
      <c r="K460" s="422"/>
      <c r="L460" s="422"/>
      <c r="M460" s="422"/>
      <c r="N460" s="422"/>
      <c r="O460" s="422"/>
      <c r="P460" s="422"/>
      <c r="Q460" s="422"/>
      <c r="R460" s="422"/>
      <c r="S460" s="422"/>
      <c r="T460" s="422"/>
      <c r="U460" s="422"/>
      <c r="V460" s="422"/>
      <c r="W460" s="422"/>
      <c r="X460" s="422"/>
      <c r="Y460" s="422"/>
      <c r="Z460" s="422"/>
      <c r="AA460" s="422"/>
      <c r="AB460" s="422"/>
      <c r="AC460" s="422"/>
      <c r="AD460" s="422"/>
      <c r="AE460" s="422"/>
      <c r="AF460" s="422"/>
      <c r="AG460" s="422"/>
      <c r="AH460" s="422"/>
    </row>
    <row r="461" spans="1:34">
      <c r="A461" s="421">
        <v>454</v>
      </c>
      <c r="B461" s="422"/>
      <c r="C461" s="422"/>
      <c r="D461" s="422"/>
      <c r="E461" s="422"/>
      <c r="F461" s="422"/>
      <c r="G461" s="422"/>
      <c r="H461" s="422"/>
      <c r="I461" s="422"/>
      <c r="J461" s="422"/>
      <c r="K461" s="422"/>
      <c r="L461" s="422"/>
      <c r="M461" s="422"/>
      <c r="N461" s="422"/>
      <c r="O461" s="422"/>
      <c r="P461" s="422"/>
      <c r="Q461" s="422"/>
      <c r="R461" s="422"/>
      <c r="S461" s="422"/>
      <c r="T461" s="422"/>
      <c r="U461" s="422"/>
      <c r="V461" s="422"/>
      <c r="W461" s="422"/>
      <c r="X461" s="422"/>
      <c r="Y461" s="422"/>
      <c r="Z461" s="422"/>
      <c r="AA461" s="422"/>
      <c r="AB461" s="422"/>
      <c r="AC461" s="422"/>
      <c r="AD461" s="422"/>
      <c r="AE461" s="422"/>
      <c r="AF461" s="422"/>
      <c r="AG461" s="422"/>
      <c r="AH461" s="422"/>
    </row>
    <row r="462" spans="1:34">
      <c r="A462" s="421">
        <v>455</v>
      </c>
      <c r="B462" s="422"/>
      <c r="C462" s="422"/>
      <c r="D462" s="422"/>
      <c r="E462" s="422"/>
      <c r="F462" s="422"/>
      <c r="G462" s="422"/>
      <c r="H462" s="422"/>
      <c r="I462" s="422"/>
      <c r="J462" s="422"/>
      <c r="K462" s="422"/>
      <c r="L462" s="422"/>
      <c r="M462" s="422"/>
      <c r="N462" s="422"/>
      <c r="O462" s="422"/>
      <c r="P462" s="422"/>
      <c r="Q462" s="422"/>
      <c r="R462" s="422"/>
      <c r="S462" s="422"/>
      <c r="T462" s="422"/>
      <c r="U462" s="422"/>
      <c r="V462" s="422"/>
      <c r="W462" s="422"/>
      <c r="X462" s="422"/>
      <c r="Y462" s="422"/>
      <c r="Z462" s="422"/>
      <c r="AA462" s="422"/>
      <c r="AB462" s="422"/>
      <c r="AC462" s="422"/>
      <c r="AD462" s="422"/>
      <c r="AE462" s="422"/>
      <c r="AF462" s="422"/>
      <c r="AG462" s="422"/>
      <c r="AH462" s="422"/>
    </row>
    <row r="463" spans="1:34">
      <c r="A463" s="421">
        <v>456</v>
      </c>
      <c r="B463" s="422"/>
      <c r="C463" s="422"/>
      <c r="D463" s="422"/>
      <c r="E463" s="422"/>
      <c r="F463" s="422"/>
      <c r="G463" s="422"/>
      <c r="H463" s="422"/>
      <c r="I463" s="422"/>
      <c r="J463" s="422"/>
      <c r="K463" s="422"/>
      <c r="L463" s="422"/>
      <c r="M463" s="422"/>
      <c r="N463" s="422"/>
      <c r="O463" s="422"/>
      <c r="P463" s="422"/>
      <c r="Q463" s="422"/>
      <c r="R463" s="422"/>
      <c r="S463" s="422"/>
      <c r="T463" s="422"/>
      <c r="U463" s="422"/>
      <c r="V463" s="422"/>
      <c r="W463" s="422"/>
      <c r="X463" s="422"/>
      <c r="Y463" s="422"/>
      <c r="Z463" s="422"/>
      <c r="AA463" s="422"/>
      <c r="AB463" s="422"/>
      <c r="AC463" s="422"/>
      <c r="AD463" s="422"/>
      <c r="AE463" s="422"/>
      <c r="AF463" s="422"/>
      <c r="AG463" s="422"/>
      <c r="AH463" s="422"/>
    </row>
    <row r="464" spans="1:34">
      <c r="A464" s="421">
        <v>457</v>
      </c>
      <c r="B464" s="422"/>
      <c r="C464" s="422"/>
      <c r="D464" s="422"/>
      <c r="E464" s="422"/>
      <c r="F464" s="422"/>
      <c r="G464" s="422"/>
      <c r="H464" s="422"/>
      <c r="I464" s="422"/>
      <c r="J464" s="422"/>
      <c r="K464" s="422"/>
      <c r="L464" s="422"/>
      <c r="M464" s="422"/>
      <c r="N464" s="422"/>
      <c r="O464" s="422"/>
      <c r="P464" s="422"/>
      <c r="Q464" s="422"/>
      <c r="R464" s="422"/>
      <c r="S464" s="422"/>
      <c r="T464" s="422"/>
      <c r="U464" s="422"/>
      <c r="V464" s="422"/>
      <c r="W464" s="422"/>
      <c r="X464" s="422"/>
      <c r="Y464" s="422"/>
      <c r="Z464" s="422"/>
      <c r="AA464" s="422"/>
      <c r="AB464" s="422"/>
      <c r="AC464" s="422"/>
      <c r="AD464" s="422"/>
      <c r="AE464" s="422"/>
      <c r="AF464" s="422"/>
      <c r="AG464" s="422"/>
      <c r="AH464" s="422"/>
    </row>
    <row r="465" spans="1:34">
      <c r="A465" s="421">
        <v>458</v>
      </c>
      <c r="B465" s="422"/>
      <c r="C465" s="422"/>
      <c r="D465" s="422"/>
      <c r="E465" s="422"/>
      <c r="F465" s="422"/>
      <c r="G465" s="422"/>
      <c r="H465" s="422"/>
      <c r="I465" s="422"/>
      <c r="J465" s="422"/>
      <c r="K465" s="422"/>
      <c r="L465" s="422"/>
      <c r="M465" s="422"/>
      <c r="N465" s="422"/>
      <c r="O465" s="422"/>
      <c r="P465" s="422"/>
      <c r="Q465" s="422"/>
      <c r="R465" s="422"/>
      <c r="S465" s="422"/>
      <c r="T465" s="422"/>
      <c r="U465" s="422"/>
      <c r="V465" s="422"/>
      <c r="W465" s="422"/>
      <c r="X465" s="422"/>
      <c r="Y465" s="422"/>
      <c r="Z465" s="422"/>
      <c r="AA465" s="422"/>
      <c r="AB465" s="422"/>
      <c r="AC465" s="422"/>
      <c r="AD465" s="422"/>
      <c r="AE465" s="422"/>
      <c r="AF465" s="422"/>
      <c r="AG465" s="422"/>
      <c r="AH465" s="422"/>
    </row>
    <row r="466" spans="1:34">
      <c r="A466" s="421">
        <v>459</v>
      </c>
      <c r="B466" s="422"/>
      <c r="C466" s="422"/>
      <c r="D466" s="422"/>
      <c r="E466" s="422"/>
      <c r="F466" s="422"/>
      <c r="G466" s="422"/>
      <c r="H466" s="422"/>
      <c r="I466" s="422"/>
      <c r="J466" s="422"/>
      <c r="K466" s="422"/>
      <c r="L466" s="422"/>
      <c r="M466" s="422"/>
      <c r="N466" s="422"/>
      <c r="O466" s="422"/>
      <c r="P466" s="422"/>
      <c r="Q466" s="422"/>
      <c r="R466" s="422"/>
      <c r="S466" s="422"/>
      <c r="T466" s="422"/>
      <c r="U466" s="422"/>
      <c r="V466" s="422"/>
      <c r="W466" s="422"/>
      <c r="X466" s="422"/>
      <c r="Y466" s="422"/>
      <c r="Z466" s="422"/>
      <c r="AA466" s="422"/>
      <c r="AB466" s="422"/>
      <c r="AC466" s="422"/>
      <c r="AD466" s="422"/>
      <c r="AE466" s="422"/>
      <c r="AF466" s="422"/>
      <c r="AG466" s="422"/>
      <c r="AH466" s="422"/>
    </row>
    <row r="467" spans="1:34">
      <c r="A467" s="421">
        <v>460</v>
      </c>
      <c r="B467" s="422"/>
      <c r="C467" s="422"/>
      <c r="D467" s="422"/>
      <c r="E467" s="422"/>
      <c r="F467" s="422"/>
      <c r="G467" s="422"/>
      <c r="H467" s="422"/>
      <c r="I467" s="422"/>
      <c r="J467" s="422"/>
      <c r="K467" s="422"/>
      <c r="L467" s="422"/>
      <c r="M467" s="422"/>
      <c r="N467" s="422"/>
      <c r="O467" s="422"/>
      <c r="P467" s="422"/>
      <c r="Q467" s="422"/>
      <c r="R467" s="422"/>
      <c r="S467" s="422"/>
      <c r="T467" s="422"/>
      <c r="U467" s="422"/>
      <c r="V467" s="422"/>
      <c r="W467" s="422"/>
      <c r="X467" s="422"/>
      <c r="Y467" s="422"/>
      <c r="Z467" s="422"/>
      <c r="AA467" s="422"/>
      <c r="AB467" s="422"/>
      <c r="AC467" s="422"/>
      <c r="AD467" s="422"/>
      <c r="AE467" s="422"/>
      <c r="AF467" s="422"/>
      <c r="AG467" s="422"/>
      <c r="AH467" s="422"/>
    </row>
    <row r="468" spans="1:34">
      <c r="A468" s="421">
        <v>461</v>
      </c>
      <c r="B468" s="422"/>
      <c r="C468" s="422"/>
      <c r="D468" s="422"/>
      <c r="E468" s="422"/>
      <c r="F468" s="422"/>
      <c r="G468" s="422"/>
      <c r="H468" s="422"/>
      <c r="I468" s="422"/>
      <c r="J468" s="422"/>
      <c r="K468" s="422"/>
      <c r="L468" s="422"/>
      <c r="M468" s="422"/>
      <c r="N468" s="422"/>
      <c r="O468" s="422"/>
      <c r="P468" s="422"/>
      <c r="Q468" s="422"/>
      <c r="R468" s="422"/>
      <c r="S468" s="422"/>
      <c r="T468" s="422"/>
      <c r="U468" s="422"/>
      <c r="V468" s="422"/>
      <c r="W468" s="422"/>
      <c r="X468" s="422"/>
      <c r="Y468" s="422"/>
      <c r="Z468" s="422"/>
      <c r="AA468" s="422"/>
      <c r="AB468" s="422"/>
      <c r="AC468" s="422"/>
      <c r="AD468" s="422"/>
      <c r="AE468" s="422"/>
      <c r="AF468" s="422"/>
      <c r="AG468" s="422"/>
      <c r="AH468" s="422"/>
    </row>
    <row r="469" spans="1:34">
      <c r="A469" s="421">
        <v>462</v>
      </c>
      <c r="B469" s="422"/>
      <c r="C469" s="422"/>
      <c r="D469" s="422"/>
      <c r="E469" s="422"/>
      <c r="F469" s="422"/>
      <c r="G469" s="422"/>
      <c r="H469" s="422"/>
      <c r="I469" s="422"/>
      <c r="J469" s="422"/>
      <c r="K469" s="422"/>
      <c r="L469" s="422"/>
      <c r="M469" s="422"/>
      <c r="N469" s="422"/>
      <c r="O469" s="422"/>
      <c r="P469" s="422"/>
      <c r="Q469" s="422"/>
      <c r="R469" s="422"/>
      <c r="S469" s="422"/>
      <c r="T469" s="422"/>
      <c r="U469" s="422"/>
      <c r="V469" s="422"/>
      <c r="W469" s="422"/>
      <c r="X469" s="422"/>
      <c r="Y469" s="422"/>
      <c r="Z469" s="422"/>
      <c r="AA469" s="422"/>
      <c r="AB469" s="422"/>
      <c r="AC469" s="422"/>
      <c r="AD469" s="422"/>
      <c r="AE469" s="422"/>
      <c r="AF469" s="422"/>
      <c r="AG469" s="422"/>
      <c r="AH469" s="422"/>
    </row>
    <row r="470" spans="1:34">
      <c r="A470" s="421">
        <v>463</v>
      </c>
      <c r="B470" s="422"/>
      <c r="C470" s="422"/>
      <c r="D470" s="422"/>
      <c r="E470" s="422"/>
      <c r="F470" s="422"/>
      <c r="G470" s="422"/>
      <c r="H470" s="422"/>
      <c r="I470" s="422"/>
      <c r="J470" s="422"/>
      <c r="K470" s="422"/>
      <c r="L470" s="422"/>
      <c r="M470" s="422"/>
      <c r="N470" s="422"/>
      <c r="O470" s="422"/>
      <c r="P470" s="422"/>
      <c r="Q470" s="422"/>
      <c r="R470" s="422"/>
      <c r="S470" s="422"/>
      <c r="T470" s="422"/>
      <c r="U470" s="422"/>
      <c r="V470" s="422"/>
      <c r="W470" s="422"/>
      <c r="X470" s="422"/>
      <c r="Y470" s="422"/>
      <c r="Z470" s="422"/>
      <c r="AA470" s="422"/>
      <c r="AB470" s="422"/>
      <c r="AC470" s="422"/>
      <c r="AD470" s="422"/>
      <c r="AE470" s="422"/>
      <c r="AF470" s="422"/>
      <c r="AG470" s="422"/>
      <c r="AH470" s="422"/>
    </row>
    <row r="471" spans="1:34">
      <c r="A471" s="421">
        <v>464</v>
      </c>
      <c r="B471" s="422"/>
      <c r="C471" s="422"/>
      <c r="D471" s="422"/>
      <c r="E471" s="422"/>
      <c r="F471" s="422"/>
      <c r="G471" s="422"/>
      <c r="H471" s="422"/>
      <c r="I471" s="422"/>
      <c r="J471" s="422"/>
      <c r="K471" s="422"/>
      <c r="L471" s="422"/>
      <c r="M471" s="422"/>
      <c r="N471" s="422"/>
      <c r="O471" s="422"/>
      <c r="P471" s="422"/>
      <c r="Q471" s="422"/>
      <c r="R471" s="422"/>
      <c r="S471" s="422"/>
      <c r="T471" s="422"/>
      <c r="U471" s="422"/>
      <c r="V471" s="422"/>
      <c r="W471" s="422"/>
      <c r="X471" s="422"/>
      <c r="Y471" s="422"/>
      <c r="Z471" s="422"/>
      <c r="AA471" s="422"/>
      <c r="AB471" s="422"/>
      <c r="AC471" s="422"/>
      <c r="AD471" s="422"/>
      <c r="AE471" s="422"/>
      <c r="AF471" s="422"/>
      <c r="AG471" s="422"/>
      <c r="AH471" s="422"/>
    </row>
    <row r="472" spans="1:34">
      <c r="A472" s="421">
        <v>465</v>
      </c>
      <c r="B472" s="422"/>
      <c r="C472" s="422"/>
      <c r="D472" s="422"/>
      <c r="E472" s="422"/>
      <c r="F472" s="422"/>
      <c r="G472" s="422"/>
      <c r="H472" s="422"/>
      <c r="I472" s="422"/>
      <c r="J472" s="422"/>
      <c r="K472" s="422"/>
      <c r="L472" s="422"/>
      <c r="M472" s="422"/>
      <c r="N472" s="422"/>
      <c r="O472" s="422"/>
      <c r="P472" s="422"/>
      <c r="Q472" s="422"/>
      <c r="R472" s="422"/>
      <c r="S472" s="422"/>
      <c r="T472" s="422"/>
      <c r="U472" s="422"/>
      <c r="V472" s="422"/>
      <c r="W472" s="422"/>
      <c r="X472" s="422"/>
      <c r="Y472" s="422"/>
      <c r="Z472" s="422"/>
      <c r="AA472" s="422"/>
      <c r="AB472" s="422"/>
      <c r="AC472" s="422"/>
      <c r="AD472" s="422"/>
      <c r="AE472" s="422"/>
      <c r="AF472" s="422"/>
      <c r="AG472" s="422"/>
      <c r="AH472" s="422"/>
    </row>
    <row r="473" spans="1:34">
      <c r="A473" s="421">
        <v>466</v>
      </c>
      <c r="B473" s="422"/>
      <c r="C473" s="422"/>
      <c r="D473" s="422"/>
      <c r="E473" s="422"/>
      <c r="F473" s="422"/>
      <c r="G473" s="422"/>
      <c r="H473" s="422"/>
      <c r="I473" s="422"/>
      <c r="J473" s="422"/>
      <c r="K473" s="422"/>
      <c r="L473" s="422"/>
      <c r="M473" s="422"/>
      <c r="N473" s="422"/>
      <c r="O473" s="422"/>
      <c r="P473" s="422"/>
      <c r="Q473" s="422"/>
      <c r="R473" s="422"/>
      <c r="S473" s="422"/>
      <c r="T473" s="422"/>
      <c r="U473" s="422"/>
      <c r="V473" s="422"/>
      <c r="W473" s="422"/>
      <c r="X473" s="422"/>
      <c r="Y473" s="422"/>
      <c r="Z473" s="422"/>
      <c r="AA473" s="422"/>
      <c r="AB473" s="422"/>
      <c r="AC473" s="422"/>
      <c r="AD473" s="422"/>
      <c r="AE473" s="422"/>
      <c r="AF473" s="422"/>
      <c r="AG473" s="422"/>
      <c r="AH473" s="422"/>
    </row>
    <row r="474" spans="1:34">
      <c r="A474" s="421">
        <v>467</v>
      </c>
      <c r="B474" s="422"/>
      <c r="C474" s="422"/>
      <c r="D474" s="422"/>
      <c r="E474" s="422"/>
      <c r="F474" s="422"/>
      <c r="G474" s="422"/>
      <c r="H474" s="422"/>
      <c r="I474" s="422"/>
      <c r="J474" s="422"/>
      <c r="K474" s="422"/>
      <c r="L474" s="422"/>
      <c r="M474" s="422"/>
      <c r="N474" s="422"/>
      <c r="O474" s="422"/>
      <c r="P474" s="422"/>
      <c r="Q474" s="422"/>
      <c r="R474" s="422"/>
      <c r="S474" s="422"/>
      <c r="T474" s="422"/>
      <c r="U474" s="422"/>
      <c r="V474" s="422"/>
      <c r="W474" s="422"/>
      <c r="X474" s="422"/>
      <c r="Y474" s="422"/>
      <c r="Z474" s="422"/>
      <c r="AA474" s="422"/>
      <c r="AB474" s="422"/>
      <c r="AC474" s="422"/>
      <c r="AD474" s="422"/>
      <c r="AE474" s="422"/>
      <c r="AF474" s="422"/>
      <c r="AG474" s="422"/>
      <c r="AH474" s="422"/>
    </row>
    <row r="475" spans="1:34">
      <c r="A475" s="421">
        <v>468</v>
      </c>
      <c r="B475" s="422"/>
      <c r="C475" s="422"/>
      <c r="D475" s="422"/>
      <c r="E475" s="422"/>
      <c r="F475" s="422"/>
      <c r="G475" s="422"/>
      <c r="H475" s="422"/>
      <c r="I475" s="422"/>
      <c r="J475" s="422"/>
      <c r="K475" s="422"/>
      <c r="L475" s="422"/>
      <c r="M475" s="422"/>
      <c r="N475" s="422"/>
      <c r="O475" s="422"/>
      <c r="P475" s="422"/>
      <c r="Q475" s="422"/>
      <c r="R475" s="422"/>
      <c r="S475" s="422"/>
      <c r="T475" s="422"/>
      <c r="U475" s="422"/>
      <c r="V475" s="422"/>
      <c r="W475" s="422"/>
      <c r="X475" s="422"/>
      <c r="Y475" s="422"/>
      <c r="Z475" s="422"/>
      <c r="AA475" s="422"/>
      <c r="AB475" s="422"/>
      <c r="AC475" s="422"/>
      <c r="AD475" s="422"/>
      <c r="AE475" s="422"/>
      <c r="AF475" s="422"/>
      <c r="AG475" s="422"/>
      <c r="AH475" s="422"/>
    </row>
    <row r="476" spans="1:34">
      <c r="A476" s="421">
        <v>469</v>
      </c>
      <c r="B476" s="422"/>
      <c r="C476" s="422"/>
      <c r="D476" s="422"/>
      <c r="E476" s="422"/>
      <c r="F476" s="422"/>
      <c r="G476" s="422"/>
      <c r="H476" s="422"/>
      <c r="I476" s="422"/>
      <c r="J476" s="422"/>
      <c r="K476" s="422"/>
      <c r="L476" s="422"/>
      <c r="M476" s="422"/>
      <c r="N476" s="422"/>
      <c r="O476" s="422"/>
      <c r="P476" s="422"/>
      <c r="Q476" s="422"/>
      <c r="R476" s="422"/>
      <c r="S476" s="422"/>
      <c r="T476" s="422"/>
      <c r="U476" s="422"/>
      <c r="V476" s="422"/>
      <c r="W476" s="422"/>
      <c r="X476" s="422"/>
      <c r="Y476" s="422"/>
      <c r="Z476" s="422"/>
      <c r="AA476" s="422"/>
      <c r="AB476" s="422"/>
      <c r="AC476" s="422"/>
      <c r="AD476" s="422"/>
      <c r="AE476" s="422"/>
      <c r="AF476" s="422"/>
      <c r="AG476" s="422"/>
      <c r="AH476" s="422"/>
    </row>
    <row r="477" spans="1:34">
      <c r="A477" s="421">
        <v>470</v>
      </c>
      <c r="B477" s="422"/>
      <c r="C477" s="422"/>
      <c r="D477" s="422"/>
      <c r="E477" s="422"/>
      <c r="F477" s="422"/>
      <c r="G477" s="422"/>
      <c r="H477" s="422"/>
      <c r="I477" s="422"/>
      <c r="J477" s="422"/>
      <c r="K477" s="422"/>
      <c r="L477" s="422"/>
      <c r="M477" s="422"/>
      <c r="N477" s="422"/>
      <c r="O477" s="422"/>
      <c r="P477" s="422"/>
      <c r="Q477" s="422"/>
      <c r="R477" s="422"/>
      <c r="S477" s="422"/>
      <c r="T477" s="422"/>
      <c r="U477" s="422"/>
      <c r="V477" s="422"/>
      <c r="W477" s="422"/>
      <c r="X477" s="422"/>
      <c r="Y477" s="422"/>
      <c r="Z477" s="422"/>
      <c r="AA477" s="422"/>
      <c r="AB477" s="422"/>
      <c r="AC477" s="422"/>
      <c r="AD477" s="422"/>
      <c r="AE477" s="422"/>
      <c r="AF477" s="422"/>
      <c r="AG477" s="422"/>
      <c r="AH477" s="422"/>
    </row>
    <row r="478" spans="1:34">
      <c r="A478" s="421">
        <v>471</v>
      </c>
      <c r="B478" s="422"/>
      <c r="C478" s="422"/>
      <c r="D478" s="422"/>
      <c r="E478" s="422"/>
      <c r="F478" s="422"/>
      <c r="G478" s="422"/>
      <c r="H478" s="422"/>
      <c r="I478" s="422"/>
      <c r="J478" s="422"/>
      <c r="K478" s="422"/>
      <c r="L478" s="422"/>
      <c r="M478" s="422"/>
      <c r="N478" s="422"/>
      <c r="O478" s="422"/>
      <c r="P478" s="422"/>
      <c r="Q478" s="422"/>
      <c r="R478" s="422"/>
      <c r="S478" s="422"/>
      <c r="T478" s="422"/>
      <c r="U478" s="422"/>
      <c r="V478" s="422"/>
      <c r="W478" s="422"/>
      <c r="X478" s="422"/>
      <c r="Y478" s="422"/>
      <c r="Z478" s="422"/>
      <c r="AA478" s="422"/>
      <c r="AB478" s="422"/>
      <c r="AC478" s="422"/>
      <c r="AD478" s="422"/>
      <c r="AE478" s="422"/>
      <c r="AF478" s="422"/>
      <c r="AG478" s="422"/>
      <c r="AH478" s="422"/>
    </row>
    <row r="479" spans="1:34">
      <c r="A479" s="421">
        <v>472</v>
      </c>
      <c r="B479" s="422"/>
      <c r="C479" s="422"/>
      <c r="D479" s="422"/>
      <c r="E479" s="422"/>
      <c r="F479" s="422"/>
      <c r="G479" s="422"/>
      <c r="H479" s="422"/>
      <c r="I479" s="422"/>
      <c r="J479" s="422"/>
      <c r="K479" s="422"/>
      <c r="L479" s="422"/>
      <c r="M479" s="422"/>
      <c r="N479" s="422"/>
      <c r="O479" s="422"/>
      <c r="P479" s="422"/>
      <c r="Q479" s="422"/>
      <c r="R479" s="422"/>
      <c r="S479" s="422"/>
      <c r="T479" s="422"/>
      <c r="U479" s="422"/>
      <c r="V479" s="422"/>
      <c r="W479" s="422"/>
      <c r="X479" s="422"/>
      <c r="Y479" s="422"/>
      <c r="Z479" s="422"/>
      <c r="AA479" s="422"/>
      <c r="AB479" s="422"/>
      <c r="AC479" s="422"/>
      <c r="AD479" s="422"/>
      <c r="AE479" s="422"/>
      <c r="AF479" s="422"/>
      <c r="AG479" s="422"/>
      <c r="AH479" s="422"/>
    </row>
    <row r="480" spans="1:34">
      <c r="A480" s="421">
        <v>473</v>
      </c>
      <c r="B480" s="422"/>
      <c r="C480" s="422"/>
      <c r="D480" s="422"/>
      <c r="E480" s="422"/>
      <c r="F480" s="422"/>
      <c r="G480" s="422"/>
      <c r="H480" s="422"/>
      <c r="I480" s="422"/>
      <c r="J480" s="422"/>
      <c r="K480" s="422"/>
      <c r="L480" s="422"/>
      <c r="M480" s="422"/>
      <c r="N480" s="422"/>
      <c r="O480" s="422"/>
      <c r="P480" s="422"/>
      <c r="Q480" s="422"/>
      <c r="R480" s="422"/>
      <c r="S480" s="422"/>
      <c r="T480" s="422"/>
      <c r="U480" s="422"/>
      <c r="V480" s="422"/>
      <c r="W480" s="422"/>
      <c r="X480" s="422"/>
      <c r="Y480" s="422"/>
      <c r="Z480" s="422"/>
      <c r="AA480" s="422"/>
      <c r="AB480" s="422"/>
      <c r="AC480" s="422"/>
      <c r="AD480" s="422"/>
      <c r="AE480" s="422"/>
      <c r="AF480" s="422"/>
      <c r="AG480" s="422"/>
      <c r="AH480" s="422"/>
    </row>
    <row r="481" spans="1:34">
      <c r="A481" s="421">
        <v>474</v>
      </c>
      <c r="B481" s="422"/>
      <c r="C481" s="422"/>
      <c r="D481" s="422"/>
      <c r="E481" s="422"/>
      <c r="F481" s="422"/>
      <c r="G481" s="422"/>
      <c r="H481" s="422"/>
      <c r="I481" s="422"/>
      <c r="J481" s="422"/>
      <c r="K481" s="422"/>
      <c r="L481" s="422"/>
      <c r="M481" s="422"/>
      <c r="N481" s="422"/>
      <c r="O481" s="422"/>
      <c r="P481" s="422"/>
      <c r="Q481" s="422"/>
      <c r="R481" s="422"/>
      <c r="S481" s="422"/>
      <c r="T481" s="422"/>
      <c r="U481" s="422"/>
      <c r="V481" s="422"/>
      <c r="W481" s="422"/>
      <c r="X481" s="422"/>
      <c r="Y481" s="422"/>
      <c r="Z481" s="422"/>
      <c r="AA481" s="422"/>
      <c r="AB481" s="422"/>
      <c r="AC481" s="422"/>
      <c r="AD481" s="422"/>
      <c r="AE481" s="422"/>
      <c r="AF481" s="422"/>
      <c r="AG481" s="422"/>
      <c r="AH481" s="422"/>
    </row>
    <row r="482" spans="1:34">
      <c r="A482" s="421">
        <v>475</v>
      </c>
      <c r="B482" s="422"/>
      <c r="C482" s="422"/>
      <c r="D482" s="422"/>
      <c r="E482" s="422"/>
      <c r="F482" s="422"/>
      <c r="G482" s="422"/>
      <c r="H482" s="422"/>
      <c r="I482" s="422"/>
      <c r="J482" s="422"/>
      <c r="K482" s="422"/>
      <c r="L482" s="422"/>
      <c r="M482" s="422"/>
      <c r="N482" s="422"/>
      <c r="O482" s="422"/>
      <c r="P482" s="422"/>
      <c r="Q482" s="422"/>
      <c r="R482" s="422"/>
      <c r="S482" s="422"/>
      <c r="T482" s="422"/>
      <c r="U482" s="422"/>
      <c r="V482" s="422"/>
      <c r="W482" s="422"/>
      <c r="X482" s="422"/>
      <c r="Y482" s="422"/>
      <c r="Z482" s="422"/>
      <c r="AA482" s="422"/>
      <c r="AB482" s="422"/>
      <c r="AC482" s="422"/>
      <c r="AD482" s="422"/>
      <c r="AE482" s="422"/>
      <c r="AF482" s="422"/>
      <c r="AG482" s="422"/>
      <c r="AH482" s="422"/>
    </row>
    <row r="483" spans="1:34">
      <c r="A483" s="421">
        <v>476</v>
      </c>
      <c r="B483" s="422"/>
      <c r="C483" s="422"/>
      <c r="D483" s="422"/>
      <c r="E483" s="422"/>
      <c r="F483" s="422"/>
      <c r="G483" s="422"/>
      <c r="H483" s="422"/>
      <c r="I483" s="422"/>
      <c r="J483" s="422"/>
      <c r="K483" s="422"/>
      <c r="L483" s="422"/>
      <c r="M483" s="422"/>
      <c r="N483" s="422"/>
      <c r="O483" s="422"/>
      <c r="P483" s="422"/>
      <c r="Q483" s="422"/>
      <c r="R483" s="422"/>
      <c r="S483" s="422"/>
      <c r="T483" s="422"/>
      <c r="U483" s="422"/>
      <c r="V483" s="422"/>
      <c r="W483" s="422"/>
      <c r="X483" s="422"/>
      <c r="Y483" s="422"/>
      <c r="Z483" s="422"/>
      <c r="AA483" s="422"/>
      <c r="AB483" s="422"/>
      <c r="AC483" s="422"/>
      <c r="AD483" s="422"/>
      <c r="AE483" s="422"/>
      <c r="AF483" s="422"/>
      <c r="AG483" s="422"/>
      <c r="AH483" s="422"/>
    </row>
    <row r="484" spans="1:34">
      <c r="A484" s="421">
        <v>477</v>
      </c>
      <c r="B484" s="422"/>
      <c r="C484" s="422"/>
      <c r="D484" s="422"/>
      <c r="E484" s="422"/>
      <c r="F484" s="422"/>
      <c r="G484" s="422"/>
      <c r="H484" s="422"/>
      <c r="I484" s="422"/>
      <c r="J484" s="422"/>
      <c r="K484" s="422"/>
      <c r="L484" s="422"/>
      <c r="M484" s="422"/>
      <c r="N484" s="422"/>
      <c r="O484" s="422"/>
      <c r="P484" s="422"/>
      <c r="Q484" s="422"/>
      <c r="R484" s="422"/>
      <c r="S484" s="422"/>
      <c r="T484" s="422"/>
      <c r="U484" s="422"/>
      <c r="V484" s="422"/>
      <c r="W484" s="422"/>
      <c r="X484" s="422"/>
      <c r="Y484" s="422"/>
      <c r="Z484" s="422"/>
      <c r="AA484" s="422"/>
      <c r="AB484" s="422"/>
      <c r="AC484" s="422"/>
      <c r="AD484" s="422"/>
      <c r="AE484" s="422"/>
      <c r="AF484" s="422"/>
      <c r="AG484" s="422"/>
      <c r="AH484" s="422"/>
    </row>
    <row r="485" spans="1:34">
      <c r="A485" s="421">
        <v>478</v>
      </c>
      <c r="B485" s="422"/>
      <c r="C485" s="422"/>
      <c r="D485" s="422"/>
      <c r="E485" s="422"/>
      <c r="F485" s="422"/>
      <c r="G485" s="422"/>
      <c r="H485" s="422"/>
      <c r="I485" s="422"/>
      <c r="J485" s="422"/>
      <c r="K485" s="422"/>
      <c r="L485" s="422"/>
      <c r="M485" s="422"/>
      <c r="N485" s="422"/>
      <c r="O485" s="422"/>
      <c r="P485" s="422"/>
      <c r="Q485" s="422"/>
      <c r="R485" s="422"/>
      <c r="S485" s="422"/>
      <c r="T485" s="422"/>
      <c r="U485" s="422"/>
      <c r="V485" s="422"/>
      <c r="W485" s="422"/>
      <c r="X485" s="422"/>
      <c r="Y485" s="422"/>
      <c r="Z485" s="422"/>
      <c r="AA485" s="422"/>
      <c r="AB485" s="422"/>
      <c r="AC485" s="422"/>
      <c r="AD485" s="422"/>
      <c r="AE485" s="422"/>
      <c r="AF485" s="422"/>
      <c r="AG485" s="422"/>
      <c r="AH485" s="422"/>
    </row>
    <row r="486" spans="1:34">
      <c r="A486" s="421">
        <v>479</v>
      </c>
      <c r="B486" s="422"/>
      <c r="C486" s="422"/>
      <c r="D486" s="422"/>
      <c r="E486" s="422"/>
      <c r="F486" s="422"/>
      <c r="G486" s="422"/>
      <c r="H486" s="422"/>
      <c r="I486" s="422"/>
      <c r="J486" s="422"/>
      <c r="K486" s="422"/>
      <c r="L486" s="422"/>
      <c r="M486" s="422"/>
      <c r="N486" s="422"/>
      <c r="O486" s="422"/>
      <c r="P486" s="422"/>
      <c r="Q486" s="422"/>
      <c r="R486" s="422"/>
      <c r="S486" s="422"/>
      <c r="T486" s="422"/>
      <c r="U486" s="422"/>
      <c r="V486" s="422"/>
      <c r="W486" s="422"/>
      <c r="X486" s="422"/>
      <c r="Y486" s="422"/>
      <c r="Z486" s="422"/>
      <c r="AA486" s="422"/>
      <c r="AB486" s="422"/>
      <c r="AC486" s="422"/>
      <c r="AD486" s="422"/>
      <c r="AE486" s="422"/>
      <c r="AF486" s="422"/>
      <c r="AG486" s="422"/>
      <c r="AH486" s="422"/>
    </row>
    <row r="487" spans="1:34">
      <c r="A487" s="421">
        <v>480</v>
      </c>
      <c r="B487" s="422"/>
      <c r="C487" s="422"/>
      <c r="D487" s="422"/>
      <c r="E487" s="422"/>
      <c r="F487" s="422"/>
      <c r="G487" s="422"/>
      <c r="H487" s="422"/>
      <c r="I487" s="422"/>
      <c r="J487" s="422"/>
      <c r="K487" s="422"/>
      <c r="L487" s="422"/>
      <c r="M487" s="422"/>
      <c r="N487" s="422"/>
      <c r="O487" s="422"/>
      <c r="P487" s="422"/>
      <c r="Q487" s="422"/>
      <c r="R487" s="422"/>
      <c r="S487" s="422"/>
      <c r="T487" s="422"/>
      <c r="U487" s="422"/>
      <c r="V487" s="422"/>
      <c r="W487" s="422"/>
      <c r="X487" s="422"/>
      <c r="Y487" s="422"/>
      <c r="Z487" s="422"/>
      <c r="AA487" s="422"/>
      <c r="AB487" s="422"/>
      <c r="AC487" s="422"/>
      <c r="AD487" s="422"/>
      <c r="AE487" s="422"/>
      <c r="AF487" s="422"/>
      <c r="AG487" s="422"/>
      <c r="AH487" s="422"/>
    </row>
    <row r="488" spans="1:34">
      <c r="A488" s="421">
        <v>481</v>
      </c>
      <c r="B488" s="422"/>
      <c r="C488" s="422"/>
      <c r="D488" s="422"/>
      <c r="E488" s="422"/>
      <c r="F488" s="422"/>
      <c r="G488" s="422"/>
      <c r="H488" s="422"/>
      <c r="I488" s="422"/>
      <c r="J488" s="422"/>
      <c r="K488" s="422"/>
      <c r="L488" s="422"/>
      <c r="M488" s="422"/>
      <c r="N488" s="422"/>
      <c r="O488" s="422"/>
      <c r="P488" s="422"/>
      <c r="Q488" s="422"/>
      <c r="R488" s="422"/>
      <c r="S488" s="422"/>
      <c r="T488" s="422"/>
      <c r="U488" s="422"/>
      <c r="V488" s="422"/>
      <c r="W488" s="422"/>
      <c r="X488" s="422"/>
      <c r="Y488" s="422"/>
      <c r="Z488" s="422"/>
      <c r="AA488" s="422"/>
      <c r="AB488" s="422"/>
      <c r="AC488" s="422"/>
      <c r="AD488" s="422"/>
      <c r="AE488" s="422"/>
      <c r="AF488" s="422"/>
      <c r="AG488" s="422"/>
      <c r="AH488" s="422"/>
    </row>
    <row r="489" spans="1:34">
      <c r="A489" s="421">
        <v>482</v>
      </c>
      <c r="B489" s="422"/>
      <c r="C489" s="422"/>
      <c r="D489" s="422"/>
      <c r="E489" s="422"/>
      <c r="F489" s="422"/>
      <c r="G489" s="422"/>
      <c r="H489" s="422"/>
      <c r="I489" s="422"/>
      <c r="J489" s="422"/>
      <c r="K489" s="422"/>
      <c r="L489" s="422"/>
      <c r="M489" s="422"/>
      <c r="N489" s="422"/>
      <c r="O489" s="422"/>
      <c r="P489" s="422"/>
      <c r="Q489" s="422"/>
      <c r="R489" s="422"/>
      <c r="S489" s="422"/>
      <c r="T489" s="422"/>
      <c r="U489" s="422"/>
      <c r="V489" s="422"/>
      <c r="W489" s="422"/>
      <c r="X489" s="422"/>
      <c r="Y489" s="422"/>
      <c r="Z489" s="422"/>
      <c r="AA489" s="422"/>
      <c r="AB489" s="422"/>
      <c r="AC489" s="422"/>
      <c r="AD489" s="422"/>
      <c r="AE489" s="422"/>
      <c r="AF489" s="422"/>
      <c r="AG489" s="422"/>
      <c r="AH489" s="422"/>
    </row>
    <row r="490" spans="1:34">
      <c r="A490" s="421">
        <v>483</v>
      </c>
      <c r="B490" s="422"/>
      <c r="C490" s="422"/>
      <c r="D490" s="422"/>
      <c r="E490" s="422"/>
      <c r="F490" s="422"/>
      <c r="G490" s="422"/>
      <c r="H490" s="422"/>
      <c r="I490" s="422"/>
      <c r="J490" s="422"/>
      <c r="K490" s="422"/>
      <c r="L490" s="422"/>
      <c r="M490" s="422"/>
      <c r="N490" s="422"/>
      <c r="O490" s="422"/>
      <c r="P490" s="422"/>
      <c r="Q490" s="422"/>
      <c r="R490" s="422"/>
      <c r="S490" s="422"/>
      <c r="T490" s="422"/>
      <c r="U490" s="422"/>
      <c r="V490" s="422"/>
      <c r="W490" s="422"/>
      <c r="X490" s="422"/>
      <c r="Y490" s="422"/>
      <c r="Z490" s="422"/>
      <c r="AA490" s="422"/>
      <c r="AB490" s="422"/>
      <c r="AC490" s="422"/>
      <c r="AD490" s="422"/>
      <c r="AE490" s="422"/>
      <c r="AF490" s="422"/>
      <c r="AG490" s="422"/>
      <c r="AH490" s="422"/>
    </row>
    <row r="491" spans="1:34">
      <c r="A491" s="421">
        <v>484</v>
      </c>
      <c r="B491" s="422"/>
      <c r="C491" s="422"/>
      <c r="D491" s="422"/>
      <c r="E491" s="422"/>
      <c r="F491" s="422"/>
      <c r="G491" s="422"/>
      <c r="H491" s="422"/>
      <c r="I491" s="422"/>
      <c r="J491" s="422"/>
      <c r="K491" s="422"/>
      <c r="L491" s="422"/>
      <c r="M491" s="422"/>
      <c r="N491" s="422"/>
      <c r="O491" s="422"/>
      <c r="P491" s="422"/>
      <c r="Q491" s="422"/>
      <c r="R491" s="422"/>
      <c r="S491" s="422"/>
      <c r="T491" s="422"/>
      <c r="U491" s="422"/>
      <c r="V491" s="422"/>
      <c r="W491" s="422"/>
      <c r="X491" s="422"/>
      <c r="Y491" s="422"/>
      <c r="Z491" s="422"/>
      <c r="AA491" s="422"/>
      <c r="AB491" s="422"/>
      <c r="AC491" s="422"/>
      <c r="AD491" s="422"/>
      <c r="AE491" s="422"/>
      <c r="AF491" s="422"/>
      <c r="AG491" s="422"/>
      <c r="AH491" s="422"/>
    </row>
    <row r="492" spans="1:34">
      <c r="A492" s="421">
        <v>485</v>
      </c>
      <c r="B492" s="422"/>
      <c r="C492" s="422"/>
      <c r="D492" s="422"/>
      <c r="E492" s="422"/>
      <c r="F492" s="422"/>
      <c r="G492" s="422"/>
      <c r="H492" s="422"/>
      <c r="I492" s="422"/>
      <c r="J492" s="422"/>
      <c r="K492" s="422"/>
      <c r="L492" s="422"/>
      <c r="M492" s="422"/>
      <c r="N492" s="422"/>
      <c r="O492" s="422"/>
      <c r="P492" s="422"/>
      <c r="Q492" s="422"/>
      <c r="R492" s="422"/>
      <c r="S492" s="422"/>
      <c r="T492" s="422"/>
      <c r="U492" s="422"/>
      <c r="V492" s="422"/>
      <c r="W492" s="422"/>
      <c r="X492" s="422"/>
      <c r="Y492" s="422"/>
      <c r="Z492" s="422"/>
      <c r="AA492" s="422"/>
      <c r="AB492" s="422"/>
      <c r="AC492" s="422"/>
      <c r="AD492" s="422"/>
      <c r="AE492" s="422"/>
      <c r="AF492" s="422"/>
      <c r="AG492" s="422"/>
      <c r="AH492" s="422"/>
    </row>
    <row r="493" spans="1:34">
      <c r="A493" s="421">
        <v>486</v>
      </c>
      <c r="B493" s="422"/>
      <c r="C493" s="422"/>
      <c r="D493" s="422"/>
      <c r="E493" s="422"/>
      <c r="F493" s="422"/>
      <c r="G493" s="422"/>
      <c r="H493" s="422"/>
      <c r="I493" s="422"/>
      <c r="J493" s="422"/>
      <c r="K493" s="422"/>
      <c r="L493" s="422"/>
      <c r="M493" s="422"/>
      <c r="N493" s="422"/>
      <c r="O493" s="422"/>
      <c r="P493" s="422"/>
      <c r="Q493" s="422"/>
      <c r="R493" s="422"/>
      <c r="S493" s="422"/>
      <c r="T493" s="422"/>
      <c r="U493" s="422"/>
      <c r="V493" s="422"/>
      <c r="W493" s="422"/>
      <c r="X493" s="422"/>
      <c r="Y493" s="422"/>
      <c r="Z493" s="422"/>
      <c r="AA493" s="422"/>
      <c r="AB493" s="422"/>
      <c r="AC493" s="422"/>
      <c r="AD493" s="422"/>
      <c r="AE493" s="422"/>
      <c r="AF493" s="422"/>
      <c r="AG493" s="422"/>
      <c r="AH493" s="422"/>
    </row>
    <row r="494" spans="1:34">
      <c r="A494" s="421">
        <v>487</v>
      </c>
      <c r="B494" s="422"/>
      <c r="C494" s="422"/>
      <c r="D494" s="422"/>
      <c r="E494" s="422"/>
      <c r="F494" s="422"/>
      <c r="G494" s="422"/>
      <c r="H494" s="422"/>
      <c r="I494" s="422"/>
      <c r="J494" s="422"/>
      <c r="K494" s="422"/>
      <c r="L494" s="422"/>
      <c r="M494" s="422"/>
      <c r="N494" s="422"/>
      <c r="O494" s="422"/>
      <c r="P494" s="422"/>
      <c r="Q494" s="422"/>
      <c r="R494" s="422"/>
      <c r="S494" s="422"/>
      <c r="T494" s="422"/>
      <c r="U494" s="422"/>
      <c r="V494" s="422"/>
      <c r="W494" s="422"/>
      <c r="X494" s="422"/>
      <c r="Y494" s="422"/>
      <c r="Z494" s="422"/>
      <c r="AA494" s="422"/>
      <c r="AB494" s="422"/>
      <c r="AC494" s="422"/>
      <c r="AD494" s="422"/>
      <c r="AE494" s="422"/>
      <c r="AF494" s="422"/>
      <c r="AG494" s="422"/>
      <c r="AH494" s="422"/>
    </row>
    <row r="495" spans="1:34">
      <c r="A495" s="421">
        <v>488</v>
      </c>
      <c r="B495" s="422"/>
      <c r="C495" s="422"/>
      <c r="D495" s="422"/>
      <c r="E495" s="422"/>
      <c r="F495" s="422"/>
      <c r="G495" s="422"/>
      <c r="H495" s="422"/>
      <c r="I495" s="422"/>
      <c r="J495" s="422"/>
      <c r="K495" s="422"/>
      <c r="L495" s="422"/>
      <c r="M495" s="422"/>
      <c r="N495" s="422"/>
      <c r="O495" s="422"/>
      <c r="P495" s="422"/>
      <c r="Q495" s="422"/>
      <c r="R495" s="422"/>
      <c r="S495" s="422"/>
      <c r="T495" s="422"/>
      <c r="U495" s="422"/>
      <c r="V495" s="422"/>
      <c r="W495" s="422"/>
      <c r="X495" s="422"/>
      <c r="Y495" s="422"/>
      <c r="Z495" s="422"/>
      <c r="AA495" s="422"/>
      <c r="AB495" s="422"/>
      <c r="AC495" s="422"/>
      <c r="AD495" s="422"/>
      <c r="AE495" s="422"/>
      <c r="AF495" s="422"/>
      <c r="AG495" s="422"/>
      <c r="AH495" s="422"/>
    </row>
    <row r="496" spans="1:34">
      <c r="A496" s="421">
        <v>489</v>
      </c>
      <c r="B496" s="422"/>
      <c r="C496" s="422"/>
      <c r="D496" s="422"/>
      <c r="E496" s="422"/>
      <c r="F496" s="422"/>
      <c r="G496" s="422"/>
      <c r="H496" s="422"/>
      <c r="I496" s="422"/>
      <c r="J496" s="422"/>
      <c r="K496" s="422"/>
      <c r="L496" s="422"/>
      <c r="M496" s="422"/>
      <c r="N496" s="422"/>
      <c r="O496" s="422"/>
      <c r="P496" s="422"/>
      <c r="Q496" s="422"/>
      <c r="R496" s="422"/>
      <c r="S496" s="422"/>
      <c r="T496" s="422"/>
      <c r="U496" s="422"/>
      <c r="V496" s="422"/>
      <c r="W496" s="422"/>
      <c r="X496" s="422"/>
      <c r="Y496" s="422"/>
      <c r="Z496" s="422"/>
      <c r="AA496" s="422"/>
      <c r="AB496" s="422"/>
      <c r="AC496" s="422"/>
      <c r="AD496" s="422"/>
      <c r="AE496" s="422"/>
      <c r="AF496" s="422"/>
      <c r="AG496" s="422"/>
      <c r="AH496" s="422"/>
    </row>
    <row r="497" spans="1:34">
      <c r="A497" s="421">
        <v>490</v>
      </c>
      <c r="B497" s="422"/>
      <c r="C497" s="422"/>
      <c r="D497" s="422"/>
      <c r="E497" s="422"/>
      <c r="F497" s="422"/>
      <c r="G497" s="422"/>
      <c r="H497" s="422"/>
      <c r="I497" s="422"/>
      <c r="J497" s="422"/>
      <c r="K497" s="422"/>
      <c r="L497" s="422"/>
      <c r="M497" s="422"/>
      <c r="N497" s="422"/>
      <c r="O497" s="422"/>
      <c r="P497" s="422"/>
      <c r="Q497" s="422"/>
      <c r="R497" s="422"/>
      <c r="S497" s="422"/>
      <c r="T497" s="422"/>
      <c r="U497" s="422"/>
      <c r="V497" s="422"/>
      <c r="W497" s="422"/>
      <c r="X497" s="422"/>
      <c r="Y497" s="422"/>
      <c r="Z497" s="422"/>
      <c r="AA497" s="422"/>
      <c r="AB497" s="422"/>
      <c r="AC497" s="422"/>
      <c r="AD497" s="422"/>
      <c r="AE497" s="422"/>
      <c r="AF497" s="422"/>
      <c r="AG497" s="422"/>
      <c r="AH497" s="422"/>
    </row>
    <row r="498" spans="1:34">
      <c r="A498" s="421">
        <v>491</v>
      </c>
      <c r="B498" s="422"/>
      <c r="C498" s="422"/>
      <c r="D498" s="422"/>
      <c r="E498" s="422"/>
      <c r="F498" s="422"/>
      <c r="G498" s="422"/>
      <c r="H498" s="422"/>
      <c r="I498" s="422"/>
      <c r="J498" s="422"/>
      <c r="K498" s="422"/>
      <c r="L498" s="422"/>
      <c r="M498" s="422"/>
      <c r="N498" s="422"/>
      <c r="O498" s="422"/>
      <c r="P498" s="422"/>
      <c r="Q498" s="422"/>
      <c r="R498" s="422"/>
      <c r="S498" s="422"/>
      <c r="T498" s="422"/>
      <c r="U498" s="422"/>
      <c r="V498" s="422"/>
      <c r="W498" s="422"/>
      <c r="X498" s="422"/>
      <c r="Y498" s="422"/>
      <c r="Z498" s="422"/>
      <c r="AA498" s="422"/>
      <c r="AB498" s="422"/>
      <c r="AC498" s="422"/>
      <c r="AD498" s="422"/>
      <c r="AE498" s="422"/>
      <c r="AF498" s="422"/>
      <c r="AG498" s="422"/>
      <c r="AH498" s="422"/>
    </row>
    <row r="499" spans="1:34">
      <c r="A499" s="421">
        <v>492</v>
      </c>
      <c r="B499" s="422"/>
      <c r="C499" s="422"/>
      <c r="D499" s="422"/>
      <c r="E499" s="422"/>
      <c r="F499" s="422"/>
      <c r="G499" s="422"/>
      <c r="H499" s="422"/>
      <c r="I499" s="422"/>
      <c r="J499" s="422"/>
      <c r="K499" s="422"/>
      <c r="L499" s="422"/>
      <c r="M499" s="422"/>
      <c r="N499" s="422"/>
      <c r="O499" s="422"/>
      <c r="P499" s="422"/>
      <c r="Q499" s="422"/>
      <c r="R499" s="422"/>
      <c r="S499" s="422"/>
      <c r="T499" s="422"/>
      <c r="U499" s="422"/>
      <c r="V499" s="422"/>
      <c r="W499" s="422"/>
      <c r="X499" s="422"/>
      <c r="Y499" s="422"/>
      <c r="Z499" s="422"/>
      <c r="AA499" s="422"/>
      <c r="AB499" s="422"/>
      <c r="AC499" s="422"/>
      <c r="AD499" s="422"/>
      <c r="AE499" s="422"/>
      <c r="AF499" s="422"/>
      <c r="AG499" s="422"/>
      <c r="AH499" s="422"/>
    </row>
    <row r="500" spans="1:34">
      <c r="A500" s="421">
        <v>493</v>
      </c>
      <c r="B500" s="422"/>
      <c r="C500" s="422"/>
      <c r="D500" s="422"/>
      <c r="E500" s="422"/>
      <c r="F500" s="422"/>
      <c r="G500" s="422"/>
      <c r="H500" s="422"/>
      <c r="I500" s="422"/>
      <c r="J500" s="422"/>
      <c r="K500" s="422"/>
      <c r="L500" s="422"/>
      <c r="M500" s="422"/>
      <c r="N500" s="422"/>
      <c r="O500" s="422"/>
      <c r="P500" s="422"/>
      <c r="Q500" s="422"/>
      <c r="R500" s="422"/>
      <c r="S500" s="422"/>
      <c r="T500" s="422"/>
      <c r="U500" s="422"/>
      <c r="V500" s="422"/>
      <c r="W500" s="422"/>
      <c r="X500" s="422"/>
      <c r="Y500" s="422"/>
      <c r="Z500" s="422"/>
      <c r="AA500" s="422"/>
      <c r="AB500" s="422"/>
      <c r="AC500" s="422"/>
      <c r="AD500" s="422"/>
      <c r="AE500" s="422"/>
      <c r="AF500" s="422"/>
      <c r="AG500" s="422"/>
      <c r="AH500" s="422"/>
    </row>
    <row r="501" spans="1:34">
      <c r="A501" s="421">
        <v>494</v>
      </c>
      <c r="B501" s="422"/>
      <c r="C501" s="422"/>
      <c r="D501" s="422"/>
      <c r="E501" s="422"/>
      <c r="F501" s="422"/>
      <c r="G501" s="422"/>
      <c r="H501" s="422"/>
      <c r="I501" s="422"/>
      <c r="J501" s="422"/>
      <c r="K501" s="422"/>
      <c r="L501" s="422"/>
      <c r="M501" s="422"/>
      <c r="N501" s="422"/>
      <c r="O501" s="422"/>
      <c r="P501" s="422"/>
      <c r="Q501" s="422"/>
      <c r="R501" s="422"/>
      <c r="S501" s="422"/>
      <c r="T501" s="422"/>
      <c r="U501" s="422"/>
      <c r="V501" s="422"/>
      <c r="W501" s="422"/>
      <c r="X501" s="422"/>
      <c r="Y501" s="422"/>
      <c r="Z501" s="422"/>
      <c r="AA501" s="422"/>
      <c r="AB501" s="422"/>
      <c r="AC501" s="422"/>
      <c r="AD501" s="422"/>
      <c r="AE501" s="422"/>
      <c r="AF501" s="422"/>
      <c r="AG501" s="422"/>
      <c r="AH501" s="422"/>
    </row>
    <row r="502" spans="1:34">
      <c r="A502" s="421">
        <v>495</v>
      </c>
      <c r="B502" s="422"/>
      <c r="C502" s="422"/>
      <c r="D502" s="422"/>
      <c r="E502" s="422"/>
      <c r="F502" s="422"/>
      <c r="G502" s="422"/>
      <c r="H502" s="422"/>
      <c r="I502" s="422"/>
      <c r="J502" s="422"/>
      <c r="K502" s="422"/>
      <c r="L502" s="422"/>
      <c r="M502" s="422"/>
      <c r="N502" s="422"/>
      <c r="O502" s="422"/>
      <c r="P502" s="422"/>
      <c r="Q502" s="422"/>
      <c r="R502" s="422"/>
      <c r="S502" s="422"/>
      <c r="T502" s="422"/>
      <c r="U502" s="422"/>
      <c r="V502" s="422"/>
      <c r="W502" s="422"/>
      <c r="X502" s="422"/>
      <c r="Y502" s="422"/>
      <c r="Z502" s="422"/>
      <c r="AA502" s="422"/>
      <c r="AB502" s="422"/>
      <c r="AC502" s="422"/>
      <c r="AD502" s="422"/>
      <c r="AE502" s="422"/>
      <c r="AF502" s="422"/>
      <c r="AG502" s="422"/>
      <c r="AH502" s="422"/>
    </row>
    <row r="503" spans="1:34">
      <c r="A503" s="421">
        <v>496</v>
      </c>
      <c r="B503" s="422"/>
      <c r="C503" s="422"/>
      <c r="D503" s="422"/>
      <c r="E503" s="422"/>
      <c r="F503" s="422"/>
      <c r="G503" s="422"/>
      <c r="H503" s="422"/>
      <c r="I503" s="422"/>
      <c r="J503" s="422"/>
      <c r="K503" s="422"/>
      <c r="L503" s="422"/>
      <c r="M503" s="422"/>
      <c r="N503" s="422"/>
      <c r="O503" s="422"/>
      <c r="P503" s="422"/>
      <c r="Q503" s="422"/>
      <c r="R503" s="422"/>
      <c r="S503" s="422"/>
      <c r="T503" s="422"/>
      <c r="U503" s="422"/>
      <c r="V503" s="422"/>
      <c r="W503" s="422"/>
      <c r="X503" s="422"/>
      <c r="Y503" s="422"/>
      <c r="Z503" s="422"/>
      <c r="AA503" s="422"/>
      <c r="AB503" s="422"/>
      <c r="AC503" s="422"/>
      <c r="AD503" s="422"/>
      <c r="AE503" s="422"/>
      <c r="AF503" s="422"/>
      <c r="AG503" s="422"/>
      <c r="AH503" s="422"/>
    </row>
    <row r="504" spans="1:34">
      <c r="A504" s="421">
        <v>497</v>
      </c>
      <c r="B504" s="422"/>
      <c r="C504" s="422"/>
      <c r="D504" s="422"/>
      <c r="E504" s="422"/>
      <c r="F504" s="422"/>
      <c r="G504" s="422"/>
      <c r="H504" s="422"/>
      <c r="I504" s="422"/>
      <c r="J504" s="422"/>
      <c r="K504" s="422"/>
      <c r="L504" s="422"/>
      <c r="M504" s="422"/>
      <c r="N504" s="422"/>
      <c r="O504" s="422"/>
      <c r="P504" s="422"/>
      <c r="Q504" s="422"/>
      <c r="R504" s="422"/>
      <c r="S504" s="422"/>
      <c r="T504" s="422"/>
      <c r="U504" s="422"/>
      <c r="V504" s="422"/>
      <c r="W504" s="422"/>
      <c r="X504" s="422"/>
      <c r="Y504" s="422"/>
      <c r="Z504" s="422"/>
      <c r="AA504" s="422"/>
      <c r="AB504" s="422"/>
      <c r="AC504" s="422"/>
      <c r="AD504" s="422"/>
      <c r="AE504" s="422"/>
      <c r="AF504" s="422"/>
      <c r="AG504" s="422"/>
      <c r="AH504" s="422"/>
    </row>
    <row r="505" spans="1:34">
      <c r="A505" s="421">
        <v>498</v>
      </c>
      <c r="B505" s="422"/>
      <c r="C505" s="422"/>
      <c r="D505" s="422"/>
      <c r="E505" s="422"/>
      <c r="F505" s="422"/>
      <c r="G505" s="422"/>
      <c r="H505" s="422"/>
      <c r="I505" s="422"/>
      <c r="J505" s="422"/>
      <c r="K505" s="422"/>
      <c r="L505" s="422"/>
      <c r="M505" s="422"/>
      <c r="N505" s="422"/>
      <c r="O505" s="422"/>
      <c r="P505" s="422"/>
      <c r="Q505" s="422"/>
      <c r="R505" s="422"/>
      <c r="S505" s="422"/>
      <c r="T505" s="422"/>
      <c r="U505" s="422"/>
      <c r="V505" s="422"/>
      <c r="W505" s="422"/>
      <c r="X505" s="422"/>
      <c r="Y505" s="422"/>
      <c r="Z505" s="422"/>
      <c r="AA505" s="422"/>
      <c r="AB505" s="422"/>
      <c r="AC505" s="422"/>
      <c r="AD505" s="422"/>
      <c r="AE505" s="422"/>
      <c r="AF505" s="422"/>
      <c r="AG505" s="422"/>
      <c r="AH505" s="422"/>
    </row>
    <row r="506" spans="1:34">
      <c r="A506" s="421">
        <v>499</v>
      </c>
      <c r="B506" s="422"/>
      <c r="C506" s="422"/>
      <c r="D506" s="422"/>
      <c r="E506" s="422"/>
      <c r="F506" s="422"/>
      <c r="G506" s="422"/>
      <c r="H506" s="422"/>
      <c r="I506" s="422"/>
      <c r="J506" s="422"/>
      <c r="K506" s="422"/>
      <c r="L506" s="422"/>
      <c r="M506" s="422"/>
      <c r="N506" s="422"/>
      <c r="O506" s="422"/>
      <c r="P506" s="422"/>
      <c r="Q506" s="422"/>
      <c r="R506" s="422"/>
      <c r="S506" s="422"/>
      <c r="T506" s="422"/>
      <c r="U506" s="422"/>
      <c r="V506" s="422"/>
      <c r="W506" s="422"/>
      <c r="X506" s="422"/>
      <c r="Y506" s="422"/>
      <c r="Z506" s="422"/>
      <c r="AA506" s="422"/>
      <c r="AB506" s="422"/>
      <c r="AC506" s="422"/>
      <c r="AD506" s="422"/>
      <c r="AE506" s="422"/>
      <c r="AF506" s="422"/>
      <c r="AG506" s="422"/>
      <c r="AH506" s="422"/>
    </row>
    <row r="507" spans="1:34" ht="15" thickBot="1">
      <c r="A507" s="421">
        <v>500</v>
      </c>
      <c r="B507" s="422"/>
      <c r="C507" s="422"/>
      <c r="D507" s="422"/>
      <c r="E507" s="422"/>
      <c r="F507" s="422"/>
      <c r="G507" s="422"/>
      <c r="H507" s="422"/>
      <c r="I507" s="422"/>
      <c r="J507" s="422"/>
      <c r="K507" s="422"/>
      <c r="L507" s="422"/>
      <c r="M507" s="422"/>
      <c r="N507" s="422"/>
      <c r="O507" s="422"/>
      <c r="P507" s="422"/>
      <c r="Q507" s="422"/>
      <c r="R507" s="422"/>
      <c r="S507" s="422"/>
      <c r="T507" s="422"/>
      <c r="U507" s="422"/>
      <c r="V507" s="422"/>
      <c r="W507" s="422"/>
      <c r="X507" s="422"/>
      <c r="Y507" s="422"/>
      <c r="Z507" s="422"/>
      <c r="AA507" s="422"/>
      <c r="AB507" s="422"/>
      <c r="AC507" s="422"/>
      <c r="AD507" s="422"/>
      <c r="AE507" s="422"/>
      <c r="AF507" s="422"/>
      <c r="AG507" s="422"/>
      <c r="AH507" s="422"/>
    </row>
    <row r="508" spans="1:34" ht="15" thickBot="1">
      <c r="B508" s="456" t="s">
        <v>84</v>
      </c>
      <c r="C508" s="457"/>
      <c r="D508" s="33">
        <f t="shared" ref="D508:AH508" si="0">SUM(D8:D382)</f>
        <v>14236083.217194643</v>
      </c>
      <c r="E508" s="33">
        <f t="shared" si="0"/>
        <v>10645586.131001705</v>
      </c>
      <c r="F508" s="33">
        <f t="shared" si="0"/>
        <v>6268863.660949273</v>
      </c>
      <c r="G508" s="33">
        <f t="shared" si="0"/>
        <v>5100588.6943706917</v>
      </c>
      <c r="H508" s="33">
        <f t="shared" si="0"/>
        <v>0</v>
      </c>
      <c r="I508" s="33">
        <f t="shared" si="0"/>
        <v>11779812.713565122</v>
      </c>
      <c r="J508" s="33">
        <f t="shared" si="0"/>
        <v>0</v>
      </c>
      <c r="K508" s="33">
        <f t="shared" si="0"/>
        <v>26039712.606432591</v>
      </c>
      <c r="L508" s="33">
        <f t="shared" si="0"/>
        <v>0</v>
      </c>
      <c r="M508" s="33">
        <f t="shared" si="0"/>
        <v>0</v>
      </c>
      <c r="N508" s="33">
        <f t="shared" si="0"/>
        <v>0</v>
      </c>
      <c r="O508" s="33">
        <f t="shared" si="0"/>
        <v>0</v>
      </c>
      <c r="P508" s="33">
        <f t="shared" si="0"/>
        <v>0</v>
      </c>
      <c r="Q508" s="33">
        <f t="shared" si="0"/>
        <v>0</v>
      </c>
      <c r="R508" s="33">
        <f t="shared" si="0"/>
        <v>13074920.005970463</v>
      </c>
      <c r="S508" s="33">
        <f t="shared" si="0"/>
        <v>4662528.8013545685</v>
      </c>
      <c r="T508" s="33">
        <f t="shared" si="0"/>
        <v>8154401.2821980193</v>
      </c>
      <c r="U508" s="33">
        <f t="shared" si="0"/>
        <v>10374432.51045702</v>
      </c>
      <c r="V508" s="33">
        <f t="shared" si="0"/>
        <v>0</v>
      </c>
      <c r="W508" s="33">
        <f t="shared" si="0"/>
        <v>0</v>
      </c>
      <c r="X508" s="33">
        <f t="shared" si="0"/>
        <v>3032510.0656463769</v>
      </c>
      <c r="Y508" s="33">
        <f t="shared" si="0"/>
        <v>0</v>
      </c>
      <c r="Z508" s="33">
        <f t="shared" si="0"/>
        <v>0</v>
      </c>
      <c r="AA508" s="33">
        <f t="shared" si="0"/>
        <v>0</v>
      </c>
      <c r="AB508" s="33">
        <f t="shared" si="0"/>
        <v>0</v>
      </c>
      <c r="AC508" s="33">
        <f t="shared" si="0"/>
        <v>0</v>
      </c>
      <c r="AD508" s="33">
        <f t="shared" si="0"/>
        <v>3117943.385973162</v>
      </c>
      <c r="AE508" s="33">
        <f t="shared" si="0"/>
        <v>0</v>
      </c>
      <c r="AF508" s="33">
        <f t="shared" si="0"/>
        <v>0</v>
      </c>
      <c r="AG508" s="33">
        <f t="shared" si="0"/>
        <v>2351233.1226785672</v>
      </c>
      <c r="AH508" s="33">
        <f t="shared" si="0"/>
        <v>0</v>
      </c>
    </row>
    <row r="509" spans="1:34" ht="15" thickBot="1">
      <c r="B509" s="456" t="s">
        <v>85</v>
      </c>
      <c r="C509" s="457"/>
      <c r="D509" s="33">
        <f t="shared" ref="D509:AH509" si="1">+D508*12</f>
        <v>170832998.6063357</v>
      </c>
      <c r="E509" s="33">
        <f t="shared" si="1"/>
        <v>127747033.57202047</v>
      </c>
      <c r="F509" s="33">
        <f t="shared" si="1"/>
        <v>75226363.931391269</v>
      </c>
      <c r="G509" s="33">
        <f t="shared" si="1"/>
        <v>61207064.332448304</v>
      </c>
      <c r="H509" s="33">
        <f t="shared" si="1"/>
        <v>0</v>
      </c>
      <c r="I509" s="33">
        <f t="shared" si="1"/>
        <v>141357752.56278145</v>
      </c>
      <c r="J509" s="33">
        <f t="shared" si="1"/>
        <v>0</v>
      </c>
      <c r="K509" s="33">
        <f t="shared" si="1"/>
        <v>312476551.2771911</v>
      </c>
      <c r="L509" s="33">
        <f t="shared" si="1"/>
        <v>0</v>
      </c>
      <c r="M509" s="33">
        <f t="shared" si="1"/>
        <v>0</v>
      </c>
      <c r="N509" s="33">
        <f t="shared" si="1"/>
        <v>0</v>
      </c>
      <c r="O509" s="33">
        <f t="shared" si="1"/>
        <v>0</v>
      </c>
      <c r="P509" s="33">
        <f t="shared" si="1"/>
        <v>0</v>
      </c>
      <c r="Q509" s="33">
        <f t="shared" si="1"/>
        <v>0</v>
      </c>
      <c r="R509" s="33">
        <f t="shared" si="1"/>
        <v>156899040.07164556</v>
      </c>
      <c r="S509" s="33">
        <f t="shared" si="1"/>
        <v>55950345.616254821</v>
      </c>
      <c r="T509" s="33">
        <f t="shared" si="1"/>
        <v>97852815.386376232</v>
      </c>
      <c r="U509" s="33">
        <f t="shared" si="1"/>
        <v>124493190.12548424</v>
      </c>
      <c r="V509" s="33">
        <f t="shared" si="1"/>
        <v>0</v>
      </c>
      <c r="W509" s="33">
        <f t="shared" si="1"/>
        <v>0</v>
      </c>
      <c r="X509" s="33">
        <f t="shared" si="1"/>
        <v>36390120.787756525</v>
      </c>
      <c r="Y509" s="33">
        <f t="shared" si="1"/>
        <v>0</v>
      </c>
      <c r="Z509" s="33">
        <f t="shared" si="1"/>
        <v>0</v>
      </c>
      <c r="AA509" s="33">
        <f t="shared" si="1"/>
        <v>0</v>
      </c>
      <c r="AB509" s="33">
        <f t="shared" si="1"/>
        <v>0</v>
      </c>
      <c r="AC509" s="33">
        <f t="shared" si="1"/>
        <v>0</v>
      </c>
      <c r="AD509" s="33">
        <f t="shared" si="1"/>
        <v>37415320.63167794</v>
      </c>
      <c r="AE509" s="33">
        <f t="shared" si="1"/>
        <v>0</v>
      </c>
      <c r="AF509" s="33">
        <f t="shared" si="1"/>
        <v>0</v>
      </c>
      <c r="AG509" s="33">
        <f t="shared" si="1"/>
        <v>28214797.472142808</v>
      </c>
      <c r="AH509" s="33">
        <f t="shared" si="1"/>
        <v>0</v>
      </c>
    </row>
    <row r="511" spans="1:34">
      <c r="B511" s="423" t="s">
        <v>707</v>
      </c>
      <c r="C511" s="424">
        <v>0.94259590913375424</v>
      </c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</row>
    <row r="512" spans="1:34" s="363" customFormat="1">
      <c r="B512" s="425" t="s">
        <v>708</v>
      </c>
      <c r="C512" s="426"/>
      <c r="D512" s="425">
        <f>+$C$511*D509</f>
        <v>161026485.63138437</v>
      </c>
      <c r="E512" s="425">
        <f t="shared" ref="E512:AH512" si="2">+$C$511*E509</f>
        <v>120413831.24895886</v>
      </c>
      <c r="F512" s="425">
        <f t="shared" si="2"/>
        <v>70908062.900736406</v>
      </c>
      <c r="G512" s="425">
        <f t="shared" si="2"/>
        <v>57693528.449852288</v>
      </c>
      <c r="H512" s="425">
        <f t="shared" si="2"/>
        <v>0</v>
      </c>
      <c r="I512" s="425">
        <f t="shared" si="2"/>
        <v>133243239.29001926</v>
      </c>
      <c r="J512" s="425">
        <f t="shared" si="2"/>
        <v>0</v>
      </c>
      <c r="K512" s="425">
        <f t="shared" si="2"/>
        <v>294539118.93410414</v>
      </c>
      <c r="L512" s="425">
        <f t="shared" si="2"/>
        <v>0</v>
      </c>
      <c r="M512" s="425">
        <f t="shared" si="2"/>
        <v>0</v>
      </c>
      <c r="N512" s="425">
        <f t="shared" si="2"/>
        <v>0</v>
      </c>
      <c r="O512" s="425">
        <f t="shared" si="2"/>
        <v>0</v>
      </c>
      <c r="P512" s="425">
        <f t="shared" si="2"/>
        <v>0</v>
      </c>
      <c r="Q512" s="425">
        <f t="shared" si="2"/>
        <v>0</v>
      </c>
      <c r="R512" s="425">
        <f t="shared" si="2"/>
        <v>147892393.31854609</v>
      </c>
      <c r="S512" s="425">
        <f t="shared" si="2"/>
        <v>52738566.892501473</v>
      </c>
      <c r="T512" s="425">
        <f t="shared" si="2"/>
        <v>92235663.480418727</v>
      </c>
      <c r="U512" s="425">
        <f t="shared" si="2"/>
        <v>117346771.72729214</v>
      </c>
      <c r="V512" s="425">
        <f t="shared" si="2"/>
        <v>0</v>
      </c>
      <c r="W512" s="425">
        <f t="shared" si="2"/>
        <v>0</v>
      </c>
      <c r="X512" s="425">
        <f t="shared" si="2"/>
        <v>34301178.987422489</v>
      </c>
      <c r="Y512" s="425">
        <f t="shared" si="2"/>
        <v>0</v>
      </c>
      <c r="Z512" s="425">
        <f t="shared" si="2"/>
        <v>0</v>
      </c>
      <c r="AA512" s="425">
        <f t="shared" si="2"/>
        <v>0</v>
      </c>
      <c r="AB512" s="425">
        <f t="shared" si="2"/>
        <v>0</v>
      </c>
      <c r="AC512" s="425">
        <f t="shared" si="2"/>
        <v>0</v>
      </c>
      <c r="AD512" s="425">
        <f t="shared" si="2"/>
        <v>35267528.166347377</v>
      </c>
      <c r="AE512" s="425">
        <f t="shared" si="2"/>
        <v>0</v>
      </c>
      <c r="AF512" s="425">
        <f t="shared" si="2"/>
        <v>0</v>
      </c>
      <c r="AG512" s="425">
        <f t="shared" si="2"/>
        <v>26595152.674279202</v>
      </c>
      <c r="AH512" s="425">
        <f t="shared" si="2"/>
        <v>0</v>
      </c>
    </row>
  </sheetData>
  <mergeCells count="10">
    <mergeCell ref="B508:C508"/>
    <mergeCell ref="B509:C509"/>
    <mergeCell ref="D4:AG4"/>
    <mergeCell ref="D5:E5"/>
    <mergeCell ref="F5:J5"/>
    <mergeCell ref="K5:P5"/>
    <mergeCell ref="Q5:R5"/>
    <mergeCell ref="S5:V5"/>
    <mergeCell ref="W5:AD5"/>
    <mergeCell ref="AE5:A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W38"/>
  <sheetViews>
    <sheetView topLeftCell="B1" workbookViewId="0">
      <pane xSplit="2" ySplit="8" topLeftCell="F21" activePane="bottomRight" state="frozen"/>
      <selection activeCell="B1" sqref="B1"/>
      <selection pane="topRight" activeCell="D1" sqref="D1"/>
      <selection pane="bottomLeft" activeCell="B9" sqref="B9"/>
      <selection pane="bottomRight" activeCell="H29" sqref="H29"/>
    </sheetView>
  </sheetViews>
  <sheetFormatPr baseColWidth="10" defaultColWidth="11.44140625" defaultRowHeight="14.4"/>
  <cols>
    <col min="1" max="1" width="11.44140625" style="2"/>
    <col min="2" max="2" width="22.5546875" style="2" customWidth="1"/>
    <col min="3" max="3" width="21.88671875" style="2" customWidth="1"/>
    <col min="4" max="4" width="13.44140625" style="2" customWidth="1"/>
    <col min="5" max="5" width="15.109375" style="2" customWidth="1"/>
    <col min="6" max="6" width="14.44140625" style="2" customWidth="1"/>
    <col min="7" max="7" width="12.88671875" style="2" customWidth="1"/>
    <col min="8" max="8" width="14.88671875" style="2" customWidth="1"/>
    <col min="9" max="9" width="14.5546875" style="2" customWidth="1"/>
    <col min="10" max="10" width="14" style="2" customWidth="1"/>
    <col min="11" max="11" width="14.109375" style="2" bestFit="1" customWidth="1"/>
    <col min="12" max="13" width="15.88671875" style="2" customWidth="1"/>
    <col min="14" max="14" width="12.5546875" style="2" bestFit="1" customWidth="1"/>
    <col min="15" max="15" width="13.33203125" style="2" customWidth="1"/>
    <col min="16" max="16" width="13.6640625" style="2" customWidth="1"/>
    <col min="17" max="17" width="13.44140625" style="2" customWidth="1"/>
    <col min="18" max="19" width="14.109375" style="2" bestFit="1" customWidth="1"/>
    <col min="20" max="20" width="12.5546875" style="2" bestFit="1" customWidth="1"/>
    <col min="21" max="21" width="14.33203125" style="2" customWidth="1"/>
    <col min="22" max="22" width="15.5546875" style="2" bestFit="1" customWidth="1"/>
    <col min="23" max="26" width="14.88671875" style="2" customWidth="1"/>
    <col min="27" max="29" width="11.44140625" style="2"/>
    <col min="30" max="30" width="12.5546875" style="2" bestFit="1" customWidth="1"/>
    <col min="31" max="32" width="11.44140625" style="2"/>
    <col min="33" max="33" width="12.5546875" style="2" bestFit="1" customWidth="1"/>
    <col min="34" max="39" width="11.44140625" style="2"/>
    <col min="40" max="40" width="15.88671875" style="2" customWidth="1"/>
    <col min="41" max="16384" width="11.44140625" style="2"/>
  </cols>
  <sheetData>
    <row r="1" spans="1:49">
      <c r="B1" s="1"/>
      <c r="C1" s="1"/>
      <c r="F1" s="47" t="s">
        <v>89</v>
      </c>
      <c r="G1" s="48"/>
      <c r="H1" s="48"/>
      <c r="I1" s="48"/>
      <c r="J1" s="48"/>
      <c r="K1" s="48"/>
      <c r="L1" s="49"/>
    </row>
    <row r="2" spans="1:49" ht="15" thickBot="1">
      <c r="F2" s="50" t="s">
        <v>90</v>
      </c>
      <c r="G2" s="51"/>
      <c r="H2" s="51"/>
      <c r="I2" s="51"/>
      <c r="J2" s="51"/>
      <c r="K2" s="51"/>
      <c r="L2" s="52"/>
    </row>
    <row r="4" spans="1:49" ht="18.600000000000001" thickBot="1">
      <c r="B4" s="3" t="s">
        <v>0</v>
      </c>
      <c r="H4" s="438">
        <v>1.0249999999999999</v>
      </c>
    </row>
    <row r="5" spans="1:49" ht="15" thickBot="1">
      <c r="B5" s="444" t="s">
        <v>91</v>
      </c>
      <c r="C5" s="445"/>
      <c r="D5" s="445"/>
      <c r="E5" s="445"/>
      <c r="F5" s="445"/>
      <c r="G5" s="445"/>
      <c r="H5" s="445"/>
      <c r="I5" s="445"/>
      <c r="J5" s="446"/>
    </row>
    <row r="6" spans="1:49" s="4" customFormat="1" ht="15" thickBot="1">
      <c r="B6" s="464" t="s">
        <v>1</v>
      </c>
      <c r="C6" s="465"/>
      <c r="D6" s="465"/>
      <c r="E6" s="465"/>
      <c r="F6" s="465"/>
      <c r="G6" s="465"/>
      <c r="H6" s="465"/>
      <c r="I6" s="466" t="s">
        <v>2</v>
      </c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5"/>
      <c r="AG6" s="465"/>
      <c r="AH6" s="465"/>
      <c r="AI6" s="465"/>
      <c r="AJ6" s="465"/>
      <c r="AK6" s="465"/>
      <c r="AL6" s="465"/>
      <c r="AM6" s="467"/>
      <c r="AN6" s="447" t="s">
        <v>3</v>
      </c>
    </row>
    <row r="7" spans="1:49" s="4" customFormat="1" ht="15" thickBot="1">
      <c r="B7" s="477" t="s">
        <v>4</v>
      </c>
      <c r="C7" s="479" t="s">
        <v>5</v>
      </c>
      <c r="D7" s="479" t="s">
        <v>6</v>
      </c>
      <c r="E7" s="479" t="s">
        <v>7</v>
      </c>
      <c r="F7" s="480" t="s">
        <v>8</v>
      </c>
      <c r="G7" s="468" t="s">
        <v>9</v>
      </c>
      <c r="H7" s="469"/>
      <c r="I7" s="470" t="s">
        <v>10</v>
      </c>
      <c r="J7" s="471"/>
      <c r="K7" s="472" t="s">
        <v>11</v>
      </c>
      <c r="L7" s="473"/>
      <c r="M7" s="473"/>
      <c r="N7" s="473"/>
      <c r="O7" s="471"/>
      <c r="P7" s="472" t="s">
        <v>12</v>
      </c>
      <c r="Q7" s="473"/>
      <c r="R7" s="473"/>
      <c r="S7" s="473"/>
      <c r="T7" s="473"/>
      <c r="U7" s="473"/>
      <c r="V7" s="473"/>
      <c r="W7" s="474" t="s">
        <v>13</v>
      </c>
      <c r="X7" s="475"/>
      <c r="Y7" s="474" t="s">
        <v>14</v>
      </c>
      <c r="Z7" s="476"/>
      <c r="AA7" s="476"/>
      <c r="AB7" s="475"/>
      <c r="AC7" s="474" t="s">
        <v>15</v>
      </c>
      <c r="AD7" s="476"/>
      <c r="AE7" s="476"/>
      <c r="AF7" s="476"/>
      <c r="AG7" s="476"/>
      <c r="AH7" s="476"/>
      <c r="AI7" s="476"/>
      <c r="AJ7" s="475"/>
      <c r="AK7" s="466" t="s">
        <v>16</v>
      </c>
      <c r="AL7" s="465"/>
      <c r="AM7" s="467"/>
      <c r="AN7" s="447"/>
      <c r="AO7" s="46"/>
      <c r="AP7" s="46"/>
      <c r="AQ7" s="46"/>
      <c r="AR7" s="46"/>
      <c r="AS7" s="46"/>
      <c r="AT7" s="46"/>
      <c r="AU7" s="46"/>
      <c r="AV7" s="5"/>
      <c r="AW7" s="5"/>
    </row>
    <row r="8" spans="1:49" s="4" customFormat="1" ht="51.6" thickBot="1">
      <c r="A8" s="37" t="s">
        <v>86</v>
      </c>
      <c r="B8" s="478"/>
      <c r="C8" s="478"/>
      <c r="D8" s="478"/>
      <c r="E8" s="478"/>
      <c r="F8" s="481"/>
      <c r="G8" s="53" t="s">
        <v>17</v>
      </c>
      <c r="H8" s="54" t="s">
        <v>18</v>
      </c>
      <c r="I8" s="6" t="s">
        <v>19</v>
      </c>
      <c r="J8" s="7" t="s">
        <v>20</v>
      </c>
      <c r="K8" s="7" t="s">
        <v>21</v>
      </c>
      <c r="L8" s="7" t="s">
        <v>22</v>
      </c>
      <c r="M8" s="7" t="s">
        <v>23</v>
      </c>
      <c r="N8" s="7" t="s">
        <v>24</v>
      </c>
      <c r="O8" s="7" t="s">
        <v>25</v>
      </c>
      <c r="P8" s="7" t="s">
        <v>26</v>
      </c>
      <c r="Q8" s="7" t="s">
        <v>27</v>
      </c>
      <c r="R8" s="7" t="s">
        <v>28</v>
      </c>
      <c r="S8" s="7" t="s">
        <v>29</v>
      </c>
      <c r="T8" s="7" t="s">
        <v>30</v>
      </c>
      <c r="U8" s="7" t="s">
        <v>31</v>
      </c>
      <c r="V8" s="7" t="s">
        <v>32</v>
      </c>
      <c r="W8" s="8" t="s">
        <v>33</v>
      </c>
      <c r="X8" s="8" t="s">
        <v>34</v>
      </c>
      <c r="Y8" s="8" t="s">
        <v>35</v>
      </c>
      <c r="Z8" s="8" t="s">
        <v>36</v>
      </c>
      <c r="AA8" s="8" t="s">
        <v>37</v>
      </c>
      <c r="AB8" s="8" t="s">
        <v>38</v>
      </c>
      <c r="AC8" s="8" t="s">
        <v>39</v>
      </c>
      <c r="AD8" s="8" t="s">
        <v>40</v>
      </c>
      <c r="AE8" s="8" t="s">
        <v>41</v>
      </c>
      <c r="AF8" s="8" t="s">
        <v>42</v>
      </c>
      <c r="AG8" s="8" t="s">
        <v>43</v>
      </c>
      <c r="AH8" s="8" t="s">
        <v>44</v>
      </c>
      <c r="AI8" s="8" t="s">
        <v>45</v>
      </c>
      <c r="AJ8" s="9" t="s">
        <v>46</v>
      </c>
      <c r="AK8" s="10" t="s">
        <v>47</v>
      </c>
      <c r="AL8" s="11" t="s">
        <v>48</v>
      </c>
      <c r="AM8" s="12" t="s">
        <v>49</v>
      </c>
      <c r="AN8" s="447"/>
      <c r="AO8" s="13"/>
      <c r="AP8" s="5"/>
      <c r="AQ8" s="5"/>
      <c r="AR8" s="5"/>
      <c r="AS8" s="5"/>
      <c r="AT8" s="5"/>
      <c r="AU8" s="5"/>
      <c r="AV8" s="5"/>
      <c r="AW8" s="5"/>
    </row>
    <row r="9" spans="1:49" ht="28.8">
      <c r="A9" s="14">
        <v>1</v>
      </c>
      <c r="B9" s="55" t="s">
        <v>92</v>
      </c>
      <c r="C9" s="55" t="s">
        <v>93</v>
      </c>
      <c r="D9" s="35">
        <v>12</v>
      </c>
      <c r="E9" s="55" t="s">
        <v>94</v>
      </c>
      <c r="F9" s="16" t="s">
        <v>11</v>
      </c>
      <c r="G9" s="16">
        <v>65</v>
      </c>
      <c r="H9" s="56">
        <v>6618937.4999999981</v>
      </c>
      <c r="I9" s="14"/>
      <c r="J9" s="16"/>
      <c r="K9" s="16"/>
      <c r="L9" s="16">
        <v>13</v>
      </c>
      <c r="M9" s="16"/>
      <c r="N9" s="16"/>
      <c r="O9" s="16"/>
      <c r="P9" s="16">
        <v>22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7">
        <v>30</v>
      </c>
      <c r="AC9" s="18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>
        <f t="shared" ref="AN9:AN30" si="0">SUM(I9:AM9)</f>
        <v>65</v>
      </c>
      <c r="AO9" s="2">
        <f>+G9-AN9</f>
        <v>0</v>
      </c>
    </row>
    <row r="10" spans="1:49">
      <c r="A10" s="16">
        <v>2</v>
      </c>
      <c r="B10" s="57" t="s">
        <v>95</v>
      </c>
      <c r="C10" s="58" t="s">
        <v>96</v>
      </c>
      <c r="D10" s="57">
        <v>12</v>
      </c>
      <c r="E10" s="58" t="s">
        <v>94</v>
      </c>
      <c r="F10" s="59"/>
      <c r="G10" s="60">
        <v>886</v>
      </c>
      <c r="H10" s="61">
        <v>46902829.142499991</v>
      </c>
      <c r="I10" s="70">
        <v>54</v>
      </c>
      <c r="J10" s="60"/>
      <c r="K10" s="60"/>
      <c r="L10" s="60">
        <v>64</v>
      </c>
      <c r="M10" s="60"/>
      <c r="N10" s="60"/>
      <c r="O10" s="60"/>
      <c r="P10" s="60">
        <v>64</v>
      </c>
      <c r="Q10" s="60"/>
      <c r="R10" s="60"/>
      <c r="S10" s="60"/>
      <c r="T10" s="60"/>
      <c r="U10" s="60"/>
      <c r="V10" s="60"/>
      <c r="W10" s="60">
        <v>624</v>
      </c>
      <c r="X10" s="60">
        <f>80</f>
        <v>80</v>
      </c>
      <c r="Y10" s="60"/>
      <c r="Z10" s="60"/>
      <c r="AA10" s="60"/>
      <c r="AB10" s="64"/>
      <c r="AC10" s="18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5">
        <f t="shared" si="0"/>
        <v>886</v>
      </c>
      <c r="AO10" s="2">
        <f t="shared" ref="AO10:AO30" si="1">+G10-AN10</f>
        <v>0</v>
      </c>
    </row>
    <row r="11" spans="1:49">
      <c r="A11" s="16">
        <v>3</v>
      </c>
      <c r="B11" s="57" t="s">
        <v>95</v>
      </c>
      <c r="C11" s="58" t="s">
        <v>97</v>
      </c>
      <c r="D11" s="57"/>
      <c r="E11" s="58" t="s">
        <v>94</v>
      </c>
      <c r="F11" s="62"/>
      <c r="G11" s="60">
        <v>524</v>
      </c>
      <c r="H11" s="61">
        <v>25049588.549374994</v>
      </c>
      <c r="I11" s="14">
        <v>100</v>
      </c>
      <c r="J11" s="16"/>
      <c r="K11" s="16"/>
      <c r="L11" s="16">
        <v>57</v>
      </c>
      <c r="M11" s="16"/>
      <c r="N11" s="16"/>
      <c r="O11" s="16"/>
      <c r="P11" s="16">
        <v>100</v>
      </c>
      <c r="Q11" s="16"/>
      <c r="R11" s="16"/>
      <c r="S11" s="16"/>
      <c r="T11" s="16"/>
      <c r="U11" s="16"/>
      <c r="V11" s="16"/>
      <c r="W11" s="16">
        <v>267</v>
      </c>
      <c r="X11" s="16"/>
      <c r="Y11" s="16"/>
      <c r="Z11" s="16"/>
      <c r="AA11" s="16"/>
      <c r="AB11" s="17"/>
      <c r="AC11" s="18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5">
        <f t="shared" si="0"/>
        <v>524</v>
      </c>
      <c r="AO11" s="2">
        <f t="shared" si="1"/>
        <v>0</v>
      </c>
    </row>
    <row r="12" spans="1:49">
      <c r="A12" s="16">
        <v>4</v>
      </c>
      <c r="B12" s="57" t="s">
        <v>95</v>
      </c>
      <c r="C12" s="58" t="s">
        <v>98</v>
      </c>
      <c r="D12" s="57"/>
      <c r="E12" s="58" t="s">
        <v>94</v>
      </c>
      <c r="F12" s="62"/>
      <c r="G12" s="60">
        <v>900</v>
      </c>
      <c r="H12" s="61">
        <v>56052811.570624992</v>
      </c>
      <c r="I12" s="14"/>
      <c r="J12" s="16"/>
      <c r="K12" s="16"/>
      <c r="L12" s="16">
        <v>60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>
        <v>840</v>
      </c>
      <c r="X12" s="16"/>
      <c r="Y12" s="16"/>
      <c r="Z12" s="16"/>
      <c r="AA12" s="16"/>
      <c r="AB12" s="17"/>
      <c r="AC12" s="18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5">
        <f t="shared" si="0"/>
        <v>900</v>
      </c>
      <c r="AO12" s="2">
        <f t="shared" si="1"/>
        <v>0</v>
      </c>
    </row>
    <row r="13" spans="1:49">
      <c r="A13" s="16">
        <v>5</v>
      </c>
      <c r="B13" s="57" t="s">
        <v>95</v>
      </c>
      <c r="C13" s="58" t="s">
        <v>99</v>
      </c>
      <c r="D13" s="57"/>
      <c r="E13" s="58" t="s">
        <v>94</v>
      </c>
      <c r="F13" s="62"/>
      <c r="G13" s="60">
        <v>372</v>
      </c>
      <c r="H13" s="61">
        <v>18661584.728124999</v>
      </c>
      <c r="I13" s="70">
        <v>60</v>
      </c>
      <c r="J13" s="60"/>
      <c r="K13" s="60"/>
      <c r="L13" s="60">
        <v>86</v>
      </c>
      <c r="M13" s="60"/>
      <c r="N13" s="60"/>
      <c r="O13" s="60"/>
      <c r="P13" s="60">
        <v>60</v>
      </c>
      <c r="Q13" s="60"/>
      <c r="R13" s="60"/>
      <c r="S13" s="60"/>
      <c r="T13" s="60"/>
      <c r="U13" s="60"/>
      <c r="V13" s="60"/>
      <c r="W13" s="60">
        <v>166</v>
      </c>
      <c r="X13" s="16"/>
      <c r="Y13" s="16"/>
      <c r="Z13" s="16"/>
      <c r="AA13" s="16"/>
      <c r="AB13" s="17"/>
      <c r="AC13" s="18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>
        <f t="shared" si="0"/>
        <v>372</v>
      </c>
      <c r="AO13" s="2">
        <f t="shared" si="1"/>
        <v>0</v>
      </c>
    </row>
    <row r="14" spans="1:49">
      <c r="A14" s="14">
        <v>6</v>
      </c>
      <c r="B14" s="57" t="s">
        <v>95</v>
      </c>
      <c r="C14" s="58" t="s">
        <v>100</v>
      </c>
      <c r="D14" s="57"/>
      <c r="E14" s="58" t="s">
        <v>94</v>
      </c>
      <c r="F14" s="62"/>
      <c r="G14" s="60">
        <v>420</v>
      </c>
      <c r="H14" s="61">
        <v>27107198.738749996</v>
      </c>
      <c r="I14" s="14">
        <v>126</v>
      </c>
      <c r="J14" s="16"/>
      <c r="K14" s="16"/>
      <c r="L14" s="16">
        <v>165</v>
      </c>
      <c r="M14" s="16"/>
      <c r="N14" s="16"/>
      <c r="O14" s="16"/>
      <c r="P14" s="16">
        <v>129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18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5">
        <f t="shared" si="0"/>
        <v>420</v>
      </c>
      <c r="AO14" s="2">
        <f t="shared" si="1"/>
        <v>0</v>
      </c>
    </row>
    <row r="15" spans="1:49">
      <c r="A15" s="16">
        <v>7</v>
      </c>
      <c r="B15" s="57" t="s">
        <v>95</v>
      </c>
      <c r="C15" s="58" t="s">
        <v>101</v>
      </c>
      <c r="D15" s="57"/>
      <c r="E15" s="58" t="s">
        <v>94</v>
      </c>
      <c r="F15" s="62"/>
      <c r="G15" s="60">
        <v>354</v>
      </c>
      <c r="H15" s="61">
        <v>17677087.116249997</v>
      </c>
      <c r="I15" s="14">
        <v>135</v>
      </c>
      <c r="J15" s="16"/>
      <c r="K15" s="16"/>
      <c r="L15" s="16">
        <v>84</v>
      </c>
      <c r="M15" s="16"/>
      <c r="N15" s="16"/>
      <c r="O15" s="16"/>
      <c r="P15" s="16">
        <v>135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7"/>
      <c r="AC15" s="18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5">
        <f t="shared" si="0"/>
        <v>354</v>
      </c>
      <c r="AO15" s="2">
        <f t="shared" si="1"/>
        <v>0</v>
      </c>
    </row>
    <row r="16" spans="1:49">
      <c r="A16" s="16">
        <v>8</v>
      </c>
      <c r="B16" s="57" t="s">
        <v>95</v>
      </c>
      <c r="C16" s="58" t="s">
        <v>102</v>
      </c>
      <c r="D16" s="57"/>
      <c r="E16" s="58" t="s">
        <v>94</v>
      </c>
      <c r="F16" s="62"/>
      <c r="G16" s="60">
        <v>126</v>
      </c>
      <c r="H16" s="61">
        <v>3412069.6356249996</v>
      </c>
      <c r="I16" s="14">
        <v>21</v>
      </c>
      <c r="J16" s="16"/>
      <c r="K16" s="16">
        <v>21</v>
      </c>
      <c r="L16" s="16"/>
      <c r="M16" s="16"/>
      <c r="N16" s="16"/>
      <c r="O16" s="16"/>
      <c r="P16" s="16">
        <v>21</v>
      </c>
      <c r="Q16" s="16"/>
      <c r="R16" s="16"/>
      <c r="S16" s="16"/>
      <c r="T16" s="16"/>
      <c r="U16" s="16"/>
      <c r="V16" s="16"/>
      <c r="W16" s="16">
        <v>21</v>
      </c>
      <c r="X16" s="16"/>
      <c r="Y16" s="16">
        <v>21</v>
      </c>
      <c r="Z16" s="16">
        <v>21</v>
      </c>
      <c r="AA16" s="16"/>
      <c r="AB16" s="17"/>
      <c r="AC16" s="18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5">
        <f t="shared" si="0"/>
        <v>126</v>
      </c>
      <c r="AO16" s="2">
        <f t="shared" si="1"/>
        <v>0</v>
      </c>
    </row>
    <row r="17" spans="1:41" s="59" customFormat="1" ht="28.8">
      <c r="A17" s="16">
        <v>9</v>
      </c>
      <c r="B17" s="58" t="s">
        <v>103</v>
      </c>
      <c r="C17" s="58" t="s">
        <v>104</v>
      </c>
      <c r="D17" s="57" t="s">
        <v>105</v>
      </c>
      <c r="E17" s="58" t="s">
        <v>94</v>
      </c>
      <c r="F17" s="62"/>
      <c r="G17" s="60">
        <v>2986</v>
      </c>
      <c r="H17" s="61">
        <v>72154823.75</v>
      </c>
      <c r="I17" s="60">
        <v>1551</v>
      </c>
      <c r="J17" s="60"/>
      <c r="K17" s="63">
        <v>177</v>
      </c>
      <c r="L17" s="60"/>
      <c r="M17" s="60"/>
      <c r="N17" s="60"/>
      <c r="O17" s="60"/>
      <c r="P17" s="60">
        <v>346</v>
      </c>
      <c r="Q17" s="60"/>
      <c r="R17" s="60"/>
      <c r="S17" s="60"/>
      <c r="T17" s="60"/>
      <c r="U17" s="60"/>
      <c r="V17" s="60"/>
      <c r="W17" s="60">
        <v>252</v>
      </c>
      <c r="X17" s="60">
        <v>660</v>
      </c>
      <c r="Y17" s="60"/>
      <c r="Z17" s="60"/>
      <c r="AA17" s="60"/>
      <c r="AB17" s="64"/>
      <c r="AC17" s="65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15">
        <f t="shared" si="0"/>
        <v>2986</v>
      </c>
      <c r="AO17" s="2">
        <f t="shared" si="1"/>
        <v>0</v>
      </c>
    </row>
    <row r="18" spans="1:41" ht="28.8">
      <c r="A18" s="14">
        <v>10</v>
      </c>
      <c r="B18" s="58" t="s">
        <v>103</v>
      </c>
      <c r="C18" s="66" t="s">
        <v>106</v>
      </c>
      <c r="D18" s="60"/>
      <c r="E18" s="58" t="s">
        <v>94</v>
      </c>
      <c r="F18" s="67"/>
      <c r="G18" s="67">
        <f>47*206</f>
        <v>9682</v>
      </c>
      <c r="H18" s="61">
        <v>56138798.923124991</v>
      </c>
      <c r="I18" s="16">
        <v>536</v>
      </c>
      <c r="J18" s="16">
        <f>2678-536</f>
        <v>2142</v>
      </c>
      <c r="N18" s="2">
        <f>206*3</f>
        <v>618</v>
      </c>
      <c r="P18" s="2">
        <f>16*206</f>
        <v>3296</v>
      </c>
      <c r="W18" s="2">
        <f>10*206</f>
        <v>2060</v>
      </c>
      <c r="X18" s="2">
        <f>5*206</f>
        <v>1030</v>
      </c>
      <c r="AN18" s="15">
        <f t="shared" si="0"/>
        <v>9682</v>
      </c>
      <c r="AO18" s="2">
        <f t="shared" si="1"/>
        <v>0</v>
      </c>
    </row>
    <row r="19" spans="1:41" s="59" customFormat="1">
      <c r="A19" s="16">
        <v>11</v>
      </c>
      <c r="B19" s="57" t="s">
        <v>107</v>
      </c>
      <c r="C19" s="68" t="s">
        <v>108</v>
      </c>
      <c r="D19" s="69"/>
      <c r="E19" s="58" t="s">
        <v>94</v>
      </c>
      <c r="F19" s="62"/>
      <c r="G19" s="60">
        <f>12*206</f>
        <v>2472</v>
      </c>
      <c r="H19" s="61">
        <v>24979483.494999994</v>
      </c>
      <c r="I19" s="60">
        <v>164</v>
      </c>
      <c r="J19" s="60">
        <f>824-164+206</f>
        <v>866</v>
      </c>
      <c r="K19" s="63">
        <v>69</v>
      </c>
      <c r="L19" s="60">
        <v>68</v>
      </c>
      <c r="M19" s="60"/>
      <c r="N19" s="60">
        <v>69</v>
      </c>
      <c r="O19" s="60"/>
      <c r="P19" s="60">
        <v>824</v>
      </c>
      <c r="Q19" s="60"/>
      <c r="R19" s="60"/>
      <c r="S19" s="60"/>
      <c r="T19" s="60"/>
      <c r="U19" s="60"/>
      <c r="V19" s="60"/>
      <c r="W19" s="60">
        <v>206</v>
      </c>
      <c r="X19" s="60">
        <v>206</v>
      </c>
      <c r="Y19" s="60"/>
      <c r="Z19" s="60"/>
      <c r="AA19" s="60"/>
      <c r="AB19" s="64"/>
      <c r="AC19" s="65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15">
        <f t="shared" si="0"/>
        <v>2472</v>
      </c>
      <c r="AO19" s="2">
        <f t="shared" si="1"/>
        <v>0</v>
      </c>
    </row>
    <row r="20" spans="1:41" s="59" customFormat="1">
      <c r="A20" s="16">
        <v>12</v>
      </c>
      <c r="B20" s="57" t="s">
        <v>107</v>
      </c>
      <c r="C20" s="68" t="s">
        <v>109</v>
      </c>
      <c r="D20" s="69"/>
      <c r="E20" s="58" t="s">
        <v>94</v>
      </c>
      <c r="F20" s="62"/>
      <c r="G20" s="60">
        <v>720</v>
      </c>
      <c r="H20" s="61">
        <v>4995175.55</v>
      </c>
      <c r="I20" s="60"/>
      <c r="J20" s="60"/>
      <c r="K20" s="63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>
        <v>720</v>
      </c>
      <c r="AA20" s="60"/>
      <c r="AB20" s="64"/>
      <c r="AC20" s="65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15">
        <f t="shared" si="0"/>
        <v>720</v>
      </c>
      <c r="AO20" s="2">
        <f t="shared" si="1"/>
        <v>0</v>
      </c>
    </row>
    <row r="21" spans="1:41" s="59" customFormat="1">
      <c r="A21" s="16">
        <v>13</v>
      </c>
      <c r="B21" s="57" t="s">
        <v>107</v>
      </c>
      <c r="C21" s="68" t="s">
        <v>110</v>
      </c>
      <c r="D21" s="69"/>
      <c r="E21" s="58" t="s">
        <v>94</v>
      </c>
      <c r="F21" s="62"/>
      <c r="G21" s="60">
        <f>206*3</f>
        <v>618</v>
      </c>
      <c r="H21" s="61">
        <v>4672332.145624999</v>
      </c>
      <c r="I21" s="7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4"/>
      <c r="AC21" s="65"/>
      <c r="AD21" s="60"/>
      <c r="AE21" s="60"/>
      <c r="AF21" s="60"/>
      <c r="AG21" s="60"/>
      <c r="AH21" s="60"/>
      <c r="AI21" s="60">
        <v>618</v>
      </c>
      <c r="AJ21" s="60"/>
      <c r="AK21" s="60"/>
      <c r="AL21" s="60"/>
      <c r="AM21" s="60"/>
      <c r="AN21" s="15">
        <f t="shared" si="0"/>
        <v>618</v>
      </c>
      <c r="AO21" s="2">
        <f t="shared" si="1"/>
        <v>0</v>
      </c>
    </row>
    <row r="22" spans="1:41" s="59" customFormat="1">
      <c r="A22" s="16">
        <v>14</v>
      </c>
      <c r="B22" s="57" t="s">
        <v>107</v>
      </c>
      <c r="C22" s="68" t="s">
        <v>111</v>
      </c>
      <c r="D22" s="69"/>
      <c r="E22" s="58" t="s">
        <v>94</v>
      </c>
      <c r="F22" s="62"/>
      <c r="G22" s="60">
        <v>258</v>
      </c>
      <c r="H22" s="61">
        <v>2878446.6918749996</v>
      </c>
      <c r="I22" s="7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4"/>
      <c r="AC22" s="65">
        <v>258</v>
      </c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15">
        <f t="shared" si="0"/>
        <v>258</v>
      </c>
      <c r="AO22" s="2">
        <f t="shared" si="1"/>
        <v>0</v>
      </c>
    </row>
    <row r="23" spans="1:41" s="59" customFormat="1">
      <c r="A23" s="14">
        <v>15</v>
      </c>
      <c r="B23" s="57" t="s">
        <v>107</v>
      </c>
      <c r="C23" s="68" t="s">
        <v>112</v>
      </c>
      <c r="D23" s="69"/>
      <c r="E23" s="58" t="s">
        <v>94</v>
      </c>
      <c r="F23" s="62"/>
      <c r="G23" s="60">
        <v>206</v>
      </c>
      <c r="H23" s="61">
        <v>2081623.2743749996</v>
      </c>
      <c r="I23" s="70"/>
      <c r="J23" s="60">
        <v>30</v>
      </c>
      <c r="K23" s="60">
        <v>20</v>
      </c>
      <c r="L23" s="60"/>
      <c r="M23" s="60"/>
      <c r="N23" s="60"/>
      <c r="O23" s="60"/>
      <c r="P23" s="60">
        <v>136</v>
      </c>
      <c r="Q23" s="60"/>
      <c r="R23" s="60"/>
      <c r="S23" s="60"/>
      <c r="T23" s="60"/>
      <c r="U23" s="60"/>
      <c r="V23" s="60"/>
      <c r="W23" s="60"/>
      <c r="X23" s="60">
        <v>20</v>
      </c>
      <c r="Y23" s="60"/>
      <c r="Z23" s="60"/>
      <c r="AA23" s="60"/>
      <c r="AB23" s="64"/>
      <c r="AC23" s="65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15">
        <f t="shared" si="0"/>
        <v>206</v>
      </c>
      <c r="AO23" s="2">
        <f t="shared" si="1"/>
        <v>0</v>
      </c>
    </row>
    <row r="24" spans="1:41" s="59" customFormat="1">
      <c r="A24" s="16">
        <v>16</v>
      </c>
      <c r="B24" s="57" t="s">
        <v>107</v>
      </c>
      <c r="C24" s="68" t="s">
        <v>113</v>
      </c>
      <c r="D24" s="69"/>
      <c r="E24" s="58" t="s">
        <v>94</v>
      </c>
      <c r="F24" s="62"/>
      <c r="G24" s="60">
        <f>206*3</f>
        <v>618</v>
      </c>
      <c r="H24" s="61">
        <v>3234135.7856249996</v>
      </c>
      <c r="I24" s="7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4"/>
      <c r="AC24" s="65"/>
      <c r="AD24" s="60"/>
      <c r="AE24" s="60"/>
      <c r="AF24" s="60"/>
      <c r="AG24" s="60"/>
      <c r="AH24" s="60"/>
      <c r="AI24" s="60"/>
      <c r="AJ24" s="60"/>
      <c r="AK24" s="60"/>
      <c r="AL24" s="60">
        <v>618</v>
      </c>
      <c r="AM24" s="60"/>
      <c r="AN24" s="15">
        <f t="shared" si="0"/>
        <v>618</v>
      </c>
      <c r="AO24" s="2">
        <f t="shared" si="1"/>
        <v>0</v>
      </c>
    </row>
    <row r="25" spans="1:41" s="59" customFormat="1" ht="28.8">
      <c r="A25" s="14">
        <v>17</v>
      </c>
      <c r="B25" s="57" t="s">
        <v>107</v>
      </c>
      <c r="C25" s="68" t="s">
        <v>114</v>
      </c>
      <c r="D25" s="69"/>
      <c r="E25" s="58" t="s">
        <v>94</v>
      </c>
      <c r="F25" s="62"/>
      <c r="G25" s="60">
        <v>1133</v>
      </c>
      <c r="H25" s="61">
        <v>10446054.440624999</v>
      </c>
      <c r="I25" s="7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>
        <v>1133</v>
      </c>
      <c r="X25" s="60"/>
      <c r="Y25" s="60"/>
      <c r="Z25" s="60"/>
      <c r="AA25" s="60"/>
      <c r="AB25" s="64"/>
      <c r="AC25" s="65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15">
        <f t="shared" si="0"/>
        <v>1133</v>
      </c>
      <c r="AO25" s="2">
        <f t="shared" si="1"/>
        <v>0</v>
      </c>
    </row>
    <row r="26" spans="1:41" s="59" customFormat="1">
      <c r="A26" s="16">
        <v>18</v>
      </c>
      <c r="B26" s="57" t="s">
        <v>107</v>
      </c>
      <c r="C26" s="68" t="s">
        <v>115</v>
      </c>
      <c r="D26" s="69"/>
      <c r="E26" s="58" t="s">
        <v>94</v>
      </c>
      <c r="F26" s="62"/>
      <c r="G26" s="60">
        <v>258</v>
      </c>
      <c r="H26" s="61">
        <v>1259788.6781249999</v>
      </c>
      <c r="I26" s="70"/>
      <c r="J26" s="60"/>
      <c r="K26" s="60"/>
      <c r="L26" s="60"/>
      <c r="M26" s="60"/>
      <c r="N26" s="60"/>
      <c r="O26" s="60"/>
      <c r="P26" s="60">
        <v>258</v>
      </c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4"/>
      <c r="AC26" s="65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15">
        <f t="shared" si="0"/>
        <v>258</v>
      </c>
      <c r="AO26" s="2">
        <f t="shared" si="1"/>
        <v>0</v>
      </c>
    </row>
    <row r="27" spans="1:41" s="59" customFormat="1">
      <c r="A27" s="14">
        <v>19</v>
      </c>
      <c r="B27" s="57" t="s">
        <v>107</v>
      </c>
      <c r="C27" s="68" t="s">
        <v>116</v>
      </c>
      <c r="D27" s="69"/>
      <c r="E27" s="58" t="s">
        <v>94</v>
      </c>
      <c r="F27" s="62"/>
      <c r="G27" s="60">
        <v>412</v>
      </c>
      <c r="H27" s="61">
        <v>4537182.897499999</v>
      </c>
      <c r="I27" s="70">
        <v>24</v>
      </c>
      <c r="J27" s="60">
        <v>6</v>
      </c>
      <c r="K27" s="60">
        <v>6</v>
      </c>
      <c r="L27" s="60">
        <v>6</v>
      </c>
      <c r="M27" s="60"/>
      <c r="N27" s="60"/>
      <c r="O27" s="60"/>
      <c r="P27" s="60">
        <v>120</v>
      </c>
      <c r="Q27" s="60"/>
      <c r="R27" s="60"/>
      <c r="S27" s="60"/>
      <c r="T27" s="60"/>
      <c r="U27" s="60"/>
      <c r="V27" s="60"/>
      <c r="W27" s="60">
        <v>196</v>
      </c>
      <c r="X27" s="60">
        <v>12</v>
      </c>
      <c r="Y27" s="60">
        <v>12</v>
      </c>
      <c r="Z27" s="60">
        <v>12</v>
      </c>
      <c r="AA27" s="60"/>
      <c r="AB27" s="64"/>
      <c r="AC27" s="65">
        <v>6</v>
      </c>
      <c r="AD27" s="60"/>
      <c r="AE27" s="60"/>
      <c r="AF27" s="60"/>
      <c r="AG27" s="60"/>
      <c r="AH27" s="60"/>
      <c r="AI27" s="60">
        <v>12</v>
      </c>
      <c r="AJ27" s="60"/>
      <c r="AK27" s="60"/>
      <c r="AL27" s="60"/>
      <c r="AM27" s="60"/>
      <c r="AN27" s="15">
        <f t="shared" si="0"/>
        <v>412</v>
      </c>
      <c r="AO27" s="2">
        <f t="shared" si="1"/>
        <v>0</v>
      </c>
    </row>
    <row r="28" spans="1:41" s="59" customFormat="1">
      <c r="A28" s="14">
        <v>20</v>
      </c>
      <c r="B28" s="57" t="s">
        <v>107</v>
      </c>
      <c r="C28" s="68" t="s">
        <v>117</v>
      </c>
      <c r="D28" s="69"/>
      <c r="E28" s="58" t="s">
        <v>94</v>
      </c>
      <c r="F28" s="62"/>
      <c r="G28" s="60">
        <v>206</v>
      </c>
      <c r="H28" s="61">
        <v>2081707.3243749996</v>
      </c>
      <c r="I28" s="70"/>
      <c r="J28" s="70">
        <v>77</v>
      </c>
      <c r="K28" s="60"/>
      <c r="L28" s="60">
        <v>52</v>
      </c>
      <c r="M28" s="60"/>
      <c r="N28" s="60"/>
      <c r="O28" s="60"/>
      <c r="P28" s="60">
        <v>77</v>
      </c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4"/>
      <c r="AC28" s="65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15">
        <f t="shared" si="0"/>
        <v>206</v>
      </c>
      <c r="AO28" s="2">
        <f t="shared" si="1"/>
        <v>0</v>
      </c>
    </row>
    <row r="29" spans="1:41" s="59" customFormat="1" ht="28.8">
      <c r="A29" s="16">
        <v>21</v>
      </c>
      <c r="B29" s="58" t="s">
        <v>103</v>
      </c>
      <c r="C29" s="68" t="s">
        <v>118</v>
      </c>
      <c r="D29" s="69"/>
      <c r="E29" s="58" t="s">
        <v>94</v>
      </c>
      <c r="F29" s="62"/>
      <c r="G29" s="60">
        <f>206*9</f>
        <v>1854</v>
      </c>
      <c r="H29" s="61">
        <v>15541967.067499997</v>
      </c>
      <c r="I29" s="7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>
        <v>1854</v>
      </c>
      <c r="Z29" s="60"/>
      <c r="AA29" s="60"/>
      <c r="AB29" s="64"/>
      <c r="AC29" s="65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15">
        <f t="shared" si="0"/>
        <v>1854</v>
      </c>
      <c r="AO29" s="2">
        <f t="shared" si="1"/>
        <v>0</v>
      </c>
    </row>
    <row r="30" spans="1:41" s="59" customFormat="1" ht="28.8">
      <c r="A30" s="14">
        <v>22</v>
      </c>
      <c r="B30" s="58" t="s">
        <v>103</v>
      </c>
      <c r="C30" s="68" t="s">
        <v>119</v>
      </c>
      <c r="D30" s="69"/>
      <c r="E30" s="58" t="s">
        <v>94</v>
      </c>
      <c r="F30" s="62"/>
      <c r="G30" s="60">
        <v>103</v>
      </c>
      <c r="H30" s="61">
        <v>1215992.3243749999</v>
      </c>
      <c r="I30" s="7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4"/>
      <c r="AC30" s="65">
        <v>103</v>
      </c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15">
        <f t="shared" si="0"/>
        <v>103</v>
      </c>
      <c r="AO30" s="2">
        <f t="shared" si="1"/>
        <v>0</v>
      </c>
    </row>
    <row r="31" spans="1:41">
      <c r="H31" s="2">
        <f>SUM(H9:H30)</f>
        <v>407699619.32937497</v>
      </c>
      <c r="AN31" s="71"/>
    </row>
    <row r="32" spans="1:41">
      <c r="H32" s="2">
        <f>+H31*12</f>
        <v>4892395431.9524994</v>
      </c>
      <c r="AN32" s="71"/>
    </row>
    <row r="34" spans="6:8">
      <c r="H34" s="2">
        <f>+H32+246000000</f>
        <v>5138395431.9524994</v>
      </c>
    </row>
    <row r="36" spans="6:8">
      <c r="F36" s="427"/>
      <c r="H36" s="2">
        <f>4946000*12</f>
        <v>59352000</v>
      </c>
    </row>
    <row r="38" spans="6:8">
      <c r="H38" s="2">
        <f>+H34+H36</f>
        <v>5197747431.9524994</v>
      </c>
    </row>
  </sheetData>
  <mergeCells count="17">
    <mergeCell ref="AN6:AN8"/>
    <mergeCell ref="B7:B8"/>
    <mergeCell ref="C7:C8"/>
    <mergeCell ref="D7:D8"/>
    <mergeCell ref="E7:E8"/>
    <mergeCell ref="F7:F8"/>
    <mergeCell ref="B5:J5"/>
    <mergeCell ref="B6:H6"/>
    <mergeCell ref="I6:AM6"/>
    <mergeCell ref="G7:H7"/>
    <mergeCell ref="AK7:AM7"/>
    <mergeCell ref="I7:J7"/>
    <mergeCell ref="K7:O7"/>
    <mergeCell ref="P7:V7"/>
    <mergeCell ref="W7:X7"/>
    <mergeCell ref="Y7:AB7"/>
    <mergeCell ref="AC7:AJ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423"/>
  <sheetViews>
    <sheetView topLeftCell="A407" workbookViewId="0">
      <selection activeCell="D412" sqref="D412"/>
    </sheetView>
  </sheetViews>
  <sheetFormatPr baseColWidth="10" defaultRowHeight="14.4"/>
  <cols>
    <col min="2" max="2" width="34.33203125" customWidth="1"/>
    <col min="3" max="3" width="15.109375" customWidth="1"/>
    <col min="4" max="4" width="14.33203125" bestFit="1" customWidth="1"/>
    <col min="5" max="7" width="12.6640625" bestFit="1" customWidth="1"/>
    <col min="8" max="10" width="11.5546875" bestFit="1" customWidth="1"/>
    <col min="11" max="11" width="12.6640625" bestFit="1" customWidth="1"/>
    <col min="12" max="17" width="11.5546875" bestFit="1" customWidth="1"/>
    <col min="18" max="18" width="12.6640625" bestFit="1" customWidth="1"/>
    <col min="19" max="34" width="11.5546875" bestFit="1" customWidth="1"/>
  </cols>
  <sheetData>
    <row r="2" spans="1:35">
      <c r="B2" s="19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D4" s="442" t="s">
        <v>52</v>
      </c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58"/>
      <c r="AI4" s="21"/>
    </row>
    <row r="5" spans="1:35" ht="15" thickBot="1">
      <c r="A5" s="39"/>
      <c r="B5" s="40"/>
      <c r="C5" s="41"/>
      <c r="D5" s="454" t="s">
        <v>10</v>
      </c>
      <c r="E5" s="455"/>
      <c r="F5" s="453" t="s">
        <v>11</v>
      </c>
      <c r="G5" s="454"/>
      <c r="H5" s="454"/>
      <c r="I5" s="454"/>
      <c r="J5" s="455"/>
      <c r="K5" s="453" t="s">
        <v>12</v>
      </c>
      <c r="L5" s="454"/>
      <c r="M5" s="454"/>
      <c r="N5" s="454"/>
      <c r="O5" s="454"/>
      <c r="P5" s="454"/>
      <c r="Q5" s="454"/>
      <c r="R5" s="459" t="s">
        <v>13</v>
      </c>
      <c r="S5" s="460"/>
      <c r="T5" s="459" t="s">
        <v>14</v>
      </c>
      <c r="U5" s="454"/>
      <c r="V5" s="454"/>
      <c r="W5" s="460"/>
      <c r="X5" s="459" t="s">
        <v>15</v>
      </c>
      <c r="Y5" s="454"/>
      <c r="Z5" s="454"/>
      <c r="AA5" s="454"/>
      <c r="AB5" s="454"/>
      <c r="AC5" s="454"/>
      <c r="AD5" s="454"/>
      <c r="AE5" s="454"/>
      <c r="AF5" s="442" t="s">
        <v>16</v>
      </c>
      <c r="AG5" s="443"/>
      <c r="AH5" s="458"/>
      <c r="AI5" s="21"/>
    </row>
    <row r="6" spans="1:35" ht="15" thickBot="1">
      <c r="A6" s="42"/>
      <c r="B6" s="43"/>
      <c r="C6" s="44"/>
      <c r="D6" s="38" t="s">
        <v>53</v>
      </c>
      <c r="E6" s="22" t="s">
        <v>54</v>
      </c>
      <c r="F6" s="22" t="s">
        <v>55</v>
      </c>
      <c r="G6" s="22" t="s">
        <v>56</v>
      </c>
      <c r="H6" s="22" t="s">
        <v>57</v>
      </c>
      <c r="I6" s="22" t="s">
        <v>58</v>
      </c>
      <c r="J6" s="22" t="s">
        <v>59</v>
      </c>
      <c r="K6" s="22" t="s">
        <v>60</v>
      </c>
      <c r="L6" s="22" t="s">
        <v>61</v>
      </c>
      <c r="M6" s="22" t="s">
        <v>62</v>
      </c>
      <c r="N6" s="22" t="s">
        <v>63</v>
      </c>
      <c r="O6" s="22" t="s">
        <v>64</v>
      </c>
      <c r="P6" s="22" t="s">
        <v>65</v>
      </c>
      <c r="Q6" s="22" t="s">
        <v>66</v>
      </c>
      <c r="R6" s="22" t="s">
        <v>67</v>
      </c>
      <c r="S6" s="22" t="s">
        <v>68</v>
      </c>
      <c r="T6" s="22" t="s">
        <v>69</v>
      </c>
      <c r="U6" s="22" t="s">
        <v>70</v>
      </c>
      <c r="V6" s="22" t="s">
        <v>71</v>
      </c>
      <c r="W6" s="22" t="s">
        <v>72</v>
      </c>
      <c r="X6" s="22" t="s">
        <v>73</v>
      </c>
      <c r="Y6" s="22" t="s">
        <v>74</v>
      </c>
      <c r="Z6" s="22" t="s">
        <v>75</v>
      </c>
      <c r="AA6" s="22" t="s">
        <v>76</v>
      </c>
      <c r="AB6" s="22" t="s">
        <v>77</v>
      </c>
      <c r="AC6" s="22" t="s">
        <v>78</v>
      </c>
      <c r="AD6" s="22" t="s">
        <v>79</v>
      </c>
      <c r="AE6" s="23" t="s">
        <v>80</v>
      </c>
      <c r="AF6" s="24" t="s">
        <v>81</v>
      </c>
      <c r="AG6" s="25" t="s">
        <v>82</v>
      </c>
      <c r="AH6" s="26" t="s">
        <v>83</v>
      </c>
      <c r="AI6" s="27"/>
    </row>
    <row r="7" spans="1:35" ht="51.6" thickBot="1">
      <c r="A7" s="45" t="s">
        <v>86</v>
      </c>
      <c r="B7" s="45" t="s">
        <v>5</v>
      </c>
      <c r="C7" s="45" t="s">
        <v>51</v>
      </c>
      <c r="D7" s="28" t="s">
        <v>19</v>
      </c>
      <c r="E7" s="29" t="s">
        <v>20</v>
      </c>
      <c r="F7" s="29" t="s">
        <v>21</v>
      </c>
      <c r="G7" s="29" t="s">
        <v>22</v>
      </c>
      <c r="H7" s="29" t="s">
        <v>23</v>
      </c>
      <c r="I7" s="29" t="s">
        <v>24</v>
      </c>
      <c r="J7" s="29" t="s">
        <v>25</v>
      </c>
      <c r="K7" s="29" t="s">
        <v>26</v>
      </c>
      <c r="L7" s="29" t="s">
        <v>27</v>
      </c>
      <c r="M7" s="29" t="s">
        <v>28</v>
      </c>
      <c r="N7" s="29" t="s">
        <v>29</v>
      </c>
      <c r="O7" s="29" t="s">
        <v>30</v>
      </c>
      <c r="P7" s="29" t="s">
        <v>31</v>
      </c>
      <c r="Q7" s="29" t="s">
        <v>32</v>
      </c>
      <c r="R7" s="29" t="s">
        <v>33</v>
      </c>
      <c r="S7" s="29" t="s">
        <v>34</v>
      </c>
      <c r="T7" s="29" t="s">
        <v>35</v>
      </c>
      <c r="U7" s="29" t="s">
        <v>36</v>
      </c>
      <c r="V7" s="29" t="s">
        <v>37</v>
      </c>
      <c r="W7" s="29" t="s">
        <v>38</v>
      </c>
      <c r="X7" s="29" t="s">
        <v>39</v>
      </c>
      <c r="Y7" s="29" t="s">
        <v>40</v>
      </c>
      <c r="Z7" s="29" t="s">
        <v>41</v>
      </c>
      <c r="AA7" s="29" t="s">
        <v>42</v>
      </c>
      <c r="AB7" s="29" t="s">
        <v>43</v>
      </c>
      <c r="AC7" s="29" t="s">
        <v>44</v>
      </c>
      <c r="AD7" s="29" t="s">
        <v>45</v>
      </c>
      <c r="AE7" s="30" t="s">
        <v>46</v>
      </c>
      <c r="AF7" s="31" t="s">
        <v>47</v>
      </c>
      <c r="AG7" s="8" t="s">
        <v>48</v>
      </c>
      <c r="AH7" s="32" t="s">
        <v>49</v>
      </c>
      <c r="AI7" s="2"/>
    </row>
    <row r="8" spans="1:35">
      <c r="A8" s="14">
        <v>1</v>
      </c>
      <c r="B8" s="14" t="str">
        <f>+'11- 2016'!C9</f>
        <v>GASTROENTEROLOGO</v>
      </c>
      <c r="C8" s="14">
        <f>+'11- 2016'!H9/'11- 2016'!AN9</f>
        <v>101829.80769230766</v>
      </c>
      <c r="D8" s="16">
        <f>+$C8*'11- 2016'!I9</f>
        <v>0</v>
      </c>
      <c r="E8" s="16">
        <f>+$C8*'11- 2016'!J9</f>
        <v>0</v>
      </c>
      <c r="F8" s="16">
        <f>+$C8*'11- 2016'!K9</f>
        <v>0</v>
      </c>
      <c r="G8" s="16">
        <f>+$C8*'11- 2016'!L9</f>
        <v>1323787.4999999995</v>
      </c>
      <c r="H8" s="16">
        <f>+$C8*'11- 2016'!M9</f>
        <v>0</v>
      </c>
      <c r="I8" s="16">
        <f>+$C8*'11- 2016'!N9</f>
        <v>0</v>
      </c>
      <c r="J8" s="16">
        <f>+$C8*'11- 2016'!O9</f>
        <v>0</v>
      </c>
      <c r="K8" s="16">
        <f>+$C8*'11- 2016'!P9</f>
        <v>2240255.7692307686</v>
      </c>
      <c r="L8" s="16">
        <f>+$C8*'11- 2016'!Q9</f>
        <v>0</v>
      </c>
      <c r="M8" s="16">
        <f>+$C8*'11- 2016'!R9</f>
        <v>0</v>
      </c>
      <c r="N8" s="16">
        <f>+$C8*'11- 2016'!S9</f>
        <v>0</v>
      </c>
      <c r="O8" s="16">
        <f>+$C8*'11- 2016'!T9</f>
        <v>0</v>
      </c>
      <c r="P8" s="16">
        <f>+$C8*'11- 2016'!U9</f>
        <v>0</v>
      </c>
      <c r="Q8" s="16">
        <f>+$C8*'11- 2016'!V9</f>
        <v>0</v>
      </c>
      <c r="R8" s="16">
        <f>+$C8*'11- 2016'!W9</f>
        <v>0</v>
      </c>
      <c r="S8" s="16">
        <f>+$C8*'11- 2016'!X9</f>
        <v>0</v>
      </c>
      <c r="T8" s="16">
        <f>+$C8*'11- 2016'!Y9</f>
        <v>0</v>
      </c>
      <c r="U8" s="16">
        <f>+$C8*'11- 2016'!Z9</f>
        <v>0</v>
      </c>
      <c r="V8" s="16">
        <f>+$C8*'11- 2016'!AA9</f>
        <v>0</v>
      </c>
      <c r="W8" s="16">
        <f>+$C8*'11- 2016'!AB9</f>
        <v>3054894.2307692296</v>
      </c>
      <c r="X8" s="16">
        <f>+$C8*'11- 2016'!AC9</f>
        <v>0</v>
      </c>
      <c r="Y8" s="16">
        <f>+$C8*'11- 2016'!AD9</f>
        <v>0</v>
      </c>
      <c r="Z8" s="16">
        <f>+$C8*'11- 2016'!AE9</f>
        <v>0</v>
      </c>
      <c r="AA8" s="16">
        <f>+$C8*'11- 2016'!AF9</f>
        <v>0</v>
      </c>
      <c r="AB8" s="16">
        <f>+$C8*'11- 2016'!AG9</f>
        <v>0</v>
      </c>
      <c r="AC8" s="16">
        <f>+$C8*'11- 2016'!AH9</f>
        <v>0</v>
      </c>
      <c r="AD8" s="16">
        <f>+$C8*'11- 2016'!AI9</f>
        <v>0</v>
      </c>
      <c r="AE8" s="16">
        <f>+$C8*'11- 2016'!AJ9</f>
        <v>0</v>
      </c>
      <c r="AF8" s="16">
        <f>+$C8*'11- 2016'!AK9</f>
        <v>0</v>
      </c>
      <c r="AG8" s="16">
        <f>+$C8*'11- 2016'!AL9</f>
        <v>0</v>
      </c>
      <c r="AH8" s="16">
        <f>+$C8*'11- 2016'!AM9</f>
        <v>0</v>
      </c>
      <c r="AI8" s="2"/>
    </row>
    <row r="9" spans="1:35">
      <c r="A9" s="16">
        <v>2</v>
      </c>
      <c r="B9" s="16" t="str">
        <f>+'11- 2016'!C10</f>
        <v>GINECOLOGIA</v>
      </c>
      <c r="C9" s="16">
        <f>+'11- 2016'!H10/'11- 2016'!AN10</f>
        <v>52937.730409142205</v>
      </c>
      <c r="D9" s="16">
        <f>+$C9*'11- 2016'!I10</f>
        <v>2858637.4420936792</v>
      </c>
      <c r="E9" s="16">
        <f>+$C9*'11- 2016'!J10</f>
        <v>0</v>
      </c>
      <c r="F9" s="16">
        <f>+$C9*'11- 2016'!K10</f>
        <v>0</v>
      </c>
      <c r="G9" s="16">
        <f>+$C9*'11- 2016'!L10</f>
        <v>3388014.7461851011</v>
      </c>
      <c r="H9" s="16">
        <f>+$C9*'11- 2016'!M10</f>
        <v>0</v>
      </c>
      <c r="I9" s="16">
        <f>+$C9*'11- 2016'!N10</f>
        <v>0</v>
      </c>
      <c r="J9" s="16">
        <f>+$C9*'11- 2016'!O10</f>
        <v>0</v>
      </c>
      <c r="K9" s="16">
        <f>+$C9*'11- 2016'!P10</f>
        <v>3388014.7461851011</v>
      </c>
      <c r="L9" s="16">
        <f>+$C9*'11- 2016'!Q10</f>
        <v>0</v>
      </c>
      <c r="M9" s="16">
        <f>+$C9*'11- 2016'!R10</f>
        <v>0</v>
      </c>
      <c r="N9" s="16">
        <f>+$C9*'11- 2016'!S10</f>
        <v>0</v>
      </c>
      <c r="O9" s="16">
        <f>+$C9*'11- 2016'!T10</f>
        <v>0</v>
      </c>
      <c r="P9" s="16">
        <f>+$C9*'11- 2016'!U10</f>
        <v>0</v>
      </c>
      <c r="Q9" s="16">
        <f>+$C9*'11- 2016'!V10</f>
        <v>0</v>
      </c>
      <c r="R9" s="16">
        <f>+$C9*'11- 2016'!W10</f>
        <v>33033143.775304735</v>
      </c>
      <c r="S9" s="16">
        <f>+$C9*'11- 2016'!X10</f>
        <v>4235018.432731376</v>
      </c>
      <c r="T9" s="16">
        <f>+$C9*'11- 2016'!Y10</f>
        <v>0</v>
      </c>
      <c r="U9" s="16">
        <f>+$C9*'11- 2016'!Z10</f>
        <v>0</v>
      </c>
      <c r="V9" s="16">
        <f>+$C9*'11- 2016'!AA10</f>
        <v>0</v>
      </c>
      <c r="W9" s="16">
        <f>+$C9*'11- 2016'!AB10</f>
        <v>0</v>
      </c>
      <c r="X9" s="16">
        <f>+$C9*'11- 2016'!AC10</f>
        <v>0</v>
      </c>
      <c r="Y9" s="16">
        <f>+$C9*'11- 2016'!AD10</f>
        <v>0</v>
      </c>
      <c r="Z9" s="16">
        <f>+$C9*'11- 2016'!AE10</f>
        <v>0</v>
      </c>
      <c r="AA9" s="16">
        <f>+$C9*'11- 2016'!AF10</f>
        <v>0</v>
      </c>
      <c r="AB9" s="16">
        <f>+$C9*'11- 2016'!AG10</f>
        <v>0</v>
      </c>
      <c r="AC9" s="16">
        <f>+$C9*'11- 2016'!AH10</f>
        <v>0</v>
      </c>
      <c r="AD9" s="16">
        <f>+$C9*'11- 2016'!AI10</f>
        <v>0</v>
      </c>
      <c r="AE9" s="16">
        <f>+$C9*'11- 2016'!AJ10</f>
        <v>0</v>
      </c>
      <c r="AF9" s="16">
        <f>+$C9*'11- 2016'!AK10</f>
        <v>0</v>
      </c>
      <c r="AG9" s="16">
        <f>+$C9*'11- 2016'!AL10</f>
        <v>0</v>
      </c>
      <c r="AH9" s="16">
        <f>+$C9*'11- 2016'!AM10</f>
        <v>0</v>
      </c>
      <c r="AI9" s="2"/>
    </row>
    <row r="10" spans="1:35">
      <c r="A10" s="16">
        <v>3</v>
      </c>
      <c r="B10" s="16" t="str">
        <f>+'11- 2016'!C11</f>
        <v>CIRUGIA GENERAL</v>
      </c>
      <c r="C10" s="16">
        <f>+'11- 2016'!H11/'11- 2016'!AN11</f>
        <v>47804.558300333956</v>
      </c>
      <c r="D10" s="16">
        <f>+$C10*'11- 2016'!I11</f>
        <v>4780455.8300333954</v>
      </c>
      <c r="E10" s="16">
        <f>+$C10*'11- 2016'!J11</f>
        <v>0</v>
      </c>
      <c r="F10" s="16">
        <f>+$C10*'11- 2016'!K11</f>
        <v>0</v>
      </c>
      <c r="G10" s="16">
        <f>+$C10*'11- 2016'!L11</f>
        <v>2724859.8231190355</v>
      </c>
      <c r="H10" s="16">
        <f>+$C10*'11- 2016'!M11</f>
        <v>0</v>
      </c>
      <c r="I10" s="16">
        <f>+$C10*'11- 2016'!N11</f>
        <v>0</v>
      </c>
      <c r="J10" s="16">
        <f>+$C10*'11- 2016'!O11</f>
        <v>0</v>
      </c>
      <c r="K10" s="16">
        <f>+$C10*'11- 2016'!P11</f>
        <v>4780455.8300333954</v>
      </c>
      <c r="L10" s="16">
        <f>+$C10*'11- 2016'!Q11</f>
        <v>0</v>
      </c>
      <c r="M10" s="16">
        <f>+$C10*'11- 2016'!R11</f>
        <v>0</v>
      </c>
      <c r="N10" s="16">
        <f>+$C10*'11- 2016'!S11</f>
        <v>0</v>
      </c>
      <c r="O10" s="16">
        <f>+$C10*'11- 2016'!T11</f>
        <v>0</v>
      </c>
      <c r="P10" s="16">
        <f>+$C10*'11- 2016'!U11</f>
        <v>0</v>
      </c>
      <c r="Q10" s="16">
        <f>+$C10*'11- 2016'!V11</f>
        <v>0</v>
      </c>
      <c r="R10" s="16">
        <f>+$C10*'11- 2016'!W11</f>
        <v>12763817.066189166</v>
      </c>
      <c r="S10" s="16">
        <f>+$C10*'11- 2016'!X11</f>
        <v>0</v>
      </c>
      <c r="T10" s="16">
        <f>+$C10*'11- 2016'!Y11</f>
        <v>0</v>
      </c>
      <c r="U10" s="16">
        <f>+$C10*'11- 2016'!Z11</f>
        <v>0</v>
      </c>
      <c r="V10" s="16">
        <f>+$C10*'11- 2016'!AA11</f>
        <v>0</v>
      </c>
      <c r="W10" s="16">
        <f>+$C10*'11- 2016'!AB11</f>
        <v>0</v>
      </c>
      <c r="X10" s="16">
        <f>+$C10*'11- 2016'!AC11</f>
        <v>0</v>
      </c>
      <c r="Y10" s="16">
        <f>+$C10*'11- 2016'!AD11</f>
        <v>0</v>
      </c>
      <c r="Z10" s="16">
        <f>+$C10*'11- 2016'!AE11</f>
        <v>0</v>
      </c>
      <c r="AA10" s="16">
        <f>+$C10*'11- 2016'!AF11</f>
        <v>0</v>
      </c>
      <c r="AB10" s="16">
        <f>+$C10*'11- 2016'!AG11</f>
        <v>0</v>
      </c>
      <c r="AC10" s="16">
        <f>+$C10*'11- 2016'!AH11</f>
        <v>0</v>
      </c>
      <c r="AD10" s="16">
        <f>+$C10*'11- 2016'!AI11</f>
        <v>0</v>
      </c>
      <c r="AE10" s="16">
        <f>+$C10*'11- 2016'!AJ11</f>
        <v>0</v>
      </c>
      <c r="AF10" s="16">
        <f>+$C10*'11- 2016'!AK11</f>
        <v>0</v>
      </c>
      <c r="AG10" s="16">
        <f>+$C10*'11- 2016'!AL11</f>
        <v>0</v>
      </c>
      <c r="AH10" s="16">
        <f>+$C10*'11- 2016'!AM11</f>
        <v>0</v>
      </c>
      <c r="AI10" s="2"/>
    </row>
    <row r="11" spans="1:35">
      <c r="A11" s="16">
        <v>4</v>
      </c>
      <c r="B11" s="16" t="str">
        <f>+'11- 2016'!C12</f>
        <v>ANESTESIOLOGIA</v>
      </c>
      <c r="C11" s="16">
        <f>+'11- 2016'!H12/'11- 2016'!AN12</f>
        <v>62280.901745138879</v>
      </c>
      <c r="D11" s="16">
        <f>+$C11*'11- 2016'!I12</f>
        <v>0</v>
      </c>
      <c r="E11" s="16">
        <f>+$C11*'11- 2016'!J12</f>
        <v>0</v>
      </c>
      <c r="F11" s="16">
        <f>+$C11*'11- 2016'!K12</f>
        <v>0</v>
      </c>
      <c r="G11" s="16">
        <f>+$C11*'11- 2016'!L12</f>
        <v>3736854.1047083326</v>
      </c>
      <c r="H11" s="16">
        <f>+$C11*'11- 2016'!M12</f>
        <v>0</v>
      </c>
      <c r="I11" s="16">
        <f>+$C11*'11- 2016'!N12</f>
        <v>0</v>
      </c>
      <c r="J11" s="16">
        <f>+$C11*'11- 2016'!O12</f>
        <v>0</v>
      </c>
      <c r="K11" s="16">
        <f>+$C11*'11- 2016'!P12</f>
        <v>0</v>
      </c>
      <c r="L11" s="16">
        <f>+$C11*'11- 2016'!Q12</f>
        <v>0</v>
      </c>
      <c r="M11" s="16">
        <f>+$C11*'11- 2016'!R12</f>
        <v>0</v>
      </c>
      <c r="N11" s="16">
        <f>+$C11*'11- 2016'!S12</f>
        <v>0</v>
      </c>
      <c r="O11" s="16">
        <f>+$C11*'11- 2016'!T12</f>
        <v>0</v>
      </c>
      <c r="P11" s="16">
        <f>+$C11*'11- 2016'!U12</f>
        <v>0</v>
      </c>
      <c r="Q11" s="16">
        <f>+$C11*'11- 2016'!V12</f>
        <v>0</v>
      </c>
      <c r="R11" s="16">
        <f>+$C11*'11- 2016'!W12</f>
        <v>52315957.465916656</v>
      </c>
      <c r="S11" s="16">
        <f>+$C11*'11- 2016'!X12</f>
        <v>0</v>
      </c>
      <c r="T11" s="16">
        <f>+$C11*'11- 2016'!Y12</f>
        <v>0</v>
      </c>
      <c r="U11" s="16">
        <f>+$C11*'11- 2016'!Z12</f>
        <v>0</v>
      </c>
      <c r="V11" s="16">
        <f>+$C11*'11- 2016'!AA12</f>
        <v>0</v>
      </c>
      <c r="W11" s="16">
        <f>+$C11*'11- 2016'!AB12</f>
        <v>0</v>
      </c>
      <c r="X11" s="16">
        <f>+$C11*'11- 2016'!AC12</f>
        <v>0</v>
      </c>
      <c r="Y11" s="16">
        <f>+$C11*'11- 2016'!AD12</f>
        <v>0</v>
      </c>
      <c r="Z11" s="16">
        <f>+$C11*'11- 2016'!AE12</f>
        <v>0</v>
      </c>
      <c r="AA11" s="16">
        <f>+$C11*'11- 2016'!AF12</f>
        <v>0</v>
      </c>
      <c r="AB11" s="16">
        <f>+$C11*'11- 2016'!AG12</f>
        <v>0</v>
      </c>
      <c r="AC11" s="16">
        <f>+$C11*'11- 2016'!AH12</f>
        <v>0</v>
      </c>
      <c r="AD11" s="16">
        <f>+$C11*'11- 2016'!AI12</f>
        <v>0</v>
      </c>
      <c r="AE11" s="16">
        <f>+$C11*'11- 2016'!AJ12</f>
        <v>0</v>
      </c>
      <c r="AF11" s="16">
        <f>+$C11*'11- 2016'!AK12</f>
        <v>0</v>
      </c>
      <c r="AG11" s="16">
        <f>+$C11*'11- 2016'!AL12</f>
        <v>0</v>
      </c>
      <c r="AH11" s="16">
        <f>+$C11*'11- 2016'!AM12</f>
        <v>0</v>
      </c>
      <c r="AI11" s="2"/>
    </row>
    <row r="12" spans="1:35">
      <c r="A12" s="16">
        <v>5</v>
      </c>
      <c r="B12" s="16" t="str">
        <f>+'11- 2016'!C13</f>
        <v>ORTOPEDIA</v>
      </c>
      <c r="C12" s="16">
        <f>+'11- 2016'!H13/'11- 2016'!AN13</f>
        <v>50165.550344422038</v>
      </c>
      <c r="D12" s="16">
        <f>+$C12*'11- 2016'!I13</f>
        <v>3009933.0206653224</v>
      </c>
      <c r="E12" s="16">
        <f>+$C12*'11- 2016'!J13</f>
        <v>0</v>
      </c>
      <c r="F12" s="16">
        <f>+$C12*'11- 2016'!K13</f>
        <v>0</v>
      </c>
      <c r="G12" s="16">
        <f>+$C12*'11- 2016'!L13</f>
        <v>4314237.3296202952</v>
      </c>
      <c r="H12" s="16">
        <f>+$C12*'11- 2016'!M13</f>
        <v>0</v>
      </c>
      <c r="I12" s="16">
        <f>+$C12*'11- 2016'!N13</f>
        <v>0</v>
      </c>
      <c r="J12" s="16">
        <f>+$C12*'11- 2016'!O13</f>
        <v>0</v>
      </c>
      <c r="K12" s="16">
        <f>+$C12*'11- 2016'!P13</f>
        <v>3009933.0206653224</v>
      </c>
      <c r="L12" s="16">
        <f>+$C12*'11- 2016'!Q13</f>
        <v>0</v>
      </c>
      <c r="M12" s="16">
        <f>+$C12*'11- 2016'!R13</f>
        <v>0</v>
      </c>
      <c r="N12" s="16">
        <f>+$C12*'11- 2016'!S13</f>
        <v>0</v>
      </c>
      <c r="O12" s="16">
        <f>+$C12*'11- 2016'!T13</f>
        <v>0</v>
      </c>
      <c r="P12" s="16">
        <f>+$C12*'11- 2016'!U13</f>
        <v>0</v>
      </c>
      <c r="Q12" s="16">
        <f>+$C12*'11- 2016'!V13</f>
        <v>0</v>
      </c>
      <c r="R12" s="16">
        <f>+$C12*'11- 2016'!W13</f>
        <v>8327481.3571740584</v>
      </c>
      <c r="S12" s="16">
        <f>+$C12*'11- 2016'!X13</f>
        <v>0</v>
      </c>
      <c r="T12" s="16">
        <f>+$C12*'11- 2016'!Y13</f>
        <v>0</v>
      </c>
      <c r="U12" s="16">
        <f>+$C12*'11- 2016'!Z13</f>
        <v>0</v>
      </c>
      <c r="V12" s="16">
        <f>+$C12*'11- 2016'!AA13</f>
        <v>0</v>
      </c>
      <c r="W12" s="16">
        <f>+$C12*'11- 2016'!AB13</f>
        <v>0</v>
      </c>
      <c r="X12" s="16">
        <f>+$C12*'11- 2016'!AC13</f>
        <v>0</v>
      </c>
      <c r="Y12" s="16">
        <f>+$C12*'11- 2016'!AD13</f>
        <v>0</v>
      </c>
      <c r="Z12" s="16">
        <f>+$C12*'11- 2016'!AE13</f>
        <v>0</v>
      </c>
      <c r="AA12" s="16">
        <f>+$C12*'11- 2016'!AF13</f>
        <v>0</v>
      </c>
      <c r="AB12" s="16">
        <f>+$C12*'11- 2016'!AG13</f>
        <v>0</v>
      </c>
      <c r="AC12" s="16">
        <f>+$C12*'11- 2016'!AH13</f>
        <v>0</v>
      </c>
      <c r="AD12" s="16">
        <f>+$C12*'11- 2016'!AI13</f>
        <v>0</v>
      </c>
      <c r="AE12" s="16">
        <f>+$C12*'11- 2016'!AJ13</f>
        <v>0</v>
      </c>
      <c r="AF12" s="16">
        <f>+$C12*'11- 2016'!AK13</f>
        <v>0</v>
      </c>
      <c r="AG12" s="16">
        <f>+$C12*'11- 2016'!AL13</f>
        <v>0</v>
      </c>
      <c r="AH12" s="16">
        <f>+$C12*'11- 2016'!AM13</f>
        <v>0</v>
      </c>
      <c r="AI12" s="2"/>
    </row>
    <row r="13" spans="1:35">
      <c r="A13" s="14">
        <v>6</v>
      </c>
      <c r="B13" s="16" t="str">
        <f>+'11- 2016'!C14</f>
        <v>MEDICINA INTERNA</v>
      </c>
      <c r="C13" s="16">
        <f>+'11- 2016'!H14/'11- 2016'!AN14</f>
        <v>64540.949377976183</v>
      </c>
      <c r="D13" s="16">
        <f>+$C13*'11- 2016'!I14</f>
        <v>8132159.6216249987</v>
      </c>
      <c r="E13" s="16">
        <f>+$C13*'11- 2016'!J14</f>
        <v>0</v>
      </c>
      <c r="F13" s="16">
        <f>+$C13*'11- 2016'!K14</f>
        <v>0</v>
      </c>
      <c r="G13" s="16">
        <f>+$C13*'11- 2016'!L14</f>
        <v>10649256.647366071</v>
      </c>
      <c r="H13" s="16">
        <f>+$C13*'11- 2016'!M14</f>
        <v>0</v>
      </c>
      <c r="I13" s="16">
        <f>+$C13*'11- 2016'!N14</f>
        <v>0</v>
      </c>
      <c r="J13" s="16">
        <f>+$C13*'11- 2016'!O14</f>
        <v>0</v>
      </c>
      <c r="K13" s="16">
        <f>+$C13*'11- 2016'!P14</f>
        <v>8325782.4697589278</v>
      </c>
      <c r="L13" s="16">
        <f>+$C13*'11- 2016'!Q14</f>
        <v>0</v>
      </c>
      <c r="M13" s="16">
        <f>+$C13*'11- 2016'!R14</f>
        <v>0</v>
      </c>
      <c r="N13" s="16">
        <f>+$C13*'11- 2016'!S14</f>
        <v>0</v>
      </c>
      <c r="O13" s="16">
        <f>+$C13*'11- 2016'!T14</f>
        <v>0</v>
      </c>
      <c r="P13" s="16">
        <f>+$C13*'11- 2016'!U14</f>
        <v>0</v>
      </c>
      <c r="Q13" s="16">
        <f>+$C13*'11- 2016'!V14</f>
        <v>0</v>
      </c>
      <c r="R13" s="16">
        <f>+$C13*'11- 2016'!W14</f>
        <v>0</v>
      </c>
      <c r="S13" s="16">
        <f>+$C13*'11- 2016'!X14</f>
        <v>0</v>
      </c>
      <c r="T13" s="16">
        <f>+$C13*'11- 2016'!Y14</f>
        <v>0</v>
      </c>
      <c r="U13" s="16">
        <f>+$C13*'11- 2016'!Z14</f>
        <v>0</v>
      </c>
      <c r="V13" s="16">
        <f>+$C13*'11- 2016'!AA14</f>
        <v>0</v>
      </c>
      <c r="W13" s="16">
        <f>+$C13*'11- 2016'!AB14</f>
        <v>0</v>
      </c>
      <c r="X13" s="16">
        <f>+$C13*'11- 2016'!AC14</f>
        <v>0</v>
      </c>
      <c r="Y13" s="16">
        <f>+$C13*'11- 2016'!AD14</f>
        <v>0</v>
      </c>
      <c r="Z13" s="16">
        <f>+$C13*'11- 2016'!AE14</f>
        <v>0</v>
      </c>
      <c r="AA13" s="16">
        <f>+$C13*'11- 2016'!AF14</f>
        <v>0</v>
      </c>
      <c r="AB13" s="16">
        <f>+$C13*'11- 2016'!AG14</f>
        <v>0</v>
      </c>
      <c r="AC13" s="16">
        <f>+$C13*'11- 2016'!AH14</f>
        <v>0</v>
      </c>
      <c r="AD13" s="16">
        <f>+$C13*'11- 2016'!AI14</f>
        <v>0</v>
      </c>
      <c r="AE13" s="16">
        <f>+$C13*'11- 2016'!AJ14</f>
        <v>0</v>
      </c>
      <c r="AF13" s="16">
        <f>+$C13*'11- 2016'!AK14</f>
        <v>0</v>
      </c>
      <c r="AG13" s="16">
        <f>+$C13*'11- 2016'!AL14</f>
        <v>0</v>
      </c>
      <c r="AH13" s="16">
        <f>+$C13*'11- 2016'!AM14</f>
        <v>0</v>
      </c>
      <c r="AI13" s="2"/>
    </row>
    <row r="14" spans="1:35">
      <c r="A14" s="16">
        <v>7</v>
      </c>
      <c r="B14" s="16" t="str">
        <f>+'11- 2016'!C15</f>
        <v>PEDIATRIA</v>
      </c>
      <c r="C14" s="16">
        <f>+'11- 2016'!H15/'11- 2016'!AN15</f>
        <v>49935.274339689255</v>
      </c>
      <c r="D14" s="16">
        <f>+$C14*'11- 2016'!I15</f>
        <v>6741262.0358580491</v>
      </c>
      <c r="E14" s="16">
        <f>+$C14*'11- 2016'!J15</f>
        <v>0</v>
      </c>
      <c r="F14" s="16">
        <f>+$C14*'11- 2016'!K15</f>
        <v>0</v>
      </c>
      <c r="G14" s="16">
        <f>+$C14*'11- 2016'!L15</f>
        <v>4194563.0445338972</v>
      </c>
      <c r="H14" s="16">
        <f>+$C14*'11- 2016'!M15</f>
        <v>0</v>
      </c>
      <c r="I14" s="16">
        <f>+$C14*'11- 2016'!N15</f>
        <v>0</v>
      </c>
      <c r="J14" s="16">
        <f>+$C14*'11- 2016'!O15</f>
        <v>0</v>
      </c>
      <c r="K14" s="16">
        <f>+$C14*'11- 2016'!P15</f>
        <v>6741262.0358580491</v>
      </c>
      <c r="L14" s="16">
        <f>+$C14*'11- 2016'!Q15</f>
        <v>0</v>
      </c>
      <c r="M14" s="16">
        <f>+$C14*'11- 2016'!R15</f>
        <v>0</v>
      </c>
      <c r="N14" s="16">
        <f>+$C14*'11- 2016'!S15</f>
        <v>0</v>
      </c>
      <c r="O14" s="16">
        <f>+$C14*'11- 2016'!T15</f>
        <v>0</v>
      </c>
      <c r="P14" s="16">
        <f>+$C14*'11- 2016'!U15</f>
        <v>0</v>
      </c>
      <c r="Q14" s="16">
        <f>+$C14*'11- 2016'!V15</f>
        <v>0</v>
      </c>
      <c r="R14" s="16">
        <f>+$C14*'11- 2016'!W15</f>
        <v>0</v>
      </c>
      <c r="S14" s="16">
        <f>+$C14*'11- 2016'!X15</f>
        <v>0</v>
      </c>
      <c r="T14" s="16">
        <f>+$C14*'11- 2016'!Y15</f>
        <v>0</v>
      </c>
      <c r="U14" s="16">
        <f>+$C14*'11- 2016'!Z15</f>
        <v>0</v>
      </c>
      <c r="V14" s="16">
        <f>+$C14*'11- 2016'!AA15</f>
        <v>0</v>
      </c>
      <c r="W14" s="16">
        <f>+$C14*'11- 2016'!AB15</f>
        <v>0</v>
      </c>
      <c r="X14" s="16">
        <f>+$C14*'11- 2016'!AC15</f>
        <v>0</v>
      </c>
      <c r="Y14" s="16">
        <f>+$C14*'11- 2016'!AD15</f>
        <v>0</v>
      </c>
      <c r="Z14" s="16">
        <f>+$C14*'11- 2016'!AE15</f>
        <v>0</v>
      </c>
      <c r="AA14" s="16">
        <f>+$C14*'11- 2016'!AF15</f>
        <v>0</v>
      </c>
      <c r="AB14" s="16">
        <f>+$C14*'11- 2016'!AG15</f>
        <v>0</v>
      </c>
      <c r="AC14" s="16">
        <f>+$C14*'11- 2016'!AH15</f>
        <v>0</v>
      </c>
      <c r="AD14" s="16">
        <f>+$C14*'11- 2016'!AI15</f>
        <v>0</v>
      </c>
      <c r="AE14" s="16">
        <f>+$C14*'11- 2016'!AJ15</f>
        <v>0</v>
      </c>
      <c r="AF14" s="16">
        <f>+$C14*'11- 2016'!AK15</f>
        <v>0</v>
      </c>
      <c r="AG14" s="16">
        <f>+$C14*'11- 2016'!AL15</f>
        <v>0</v>
      </c>
      <c r="AH14" s="16">
        <f>+$C14*'11- 2016'!AM15</f>
        <v>0</v>
      </c>
      <c r="AI14" s="2"/>
    </row>
    <row r="15" spans="1:35">
      <c r="A15" s="16">
        <v>8</v>
      </c>
      <c r="B15" s="16" t="str">
        <f>+'11- 2016'!C16</f>
        <v>AUDITORIA MÉDICA</v>
      </c>
      <c r="C15" s="16">
        <f>+'11- 2016'!H16/'11- 2016'!AN16</f>
        <v>27079.917743055554</v>
      </c>
      <c r="D15" s="16">
        <f>+$C15*'11- 2016'!I16</f>
        <v>568678.27260416665</v>
      </c>
      <c r="E15" s="16">
        <f>+$C15*'11- 2016'!J16</f>
        <v>0</v>
      </c>
      <c r="F15" s="16">
        <f>+$C15*'11- 2016'!K16</f>
        <v>568678.27260416665</v>
      </c>
      <c r="G15" s="16">
        <f>+$C15*'11- 2016'!L16</f>
        <v>0</v>
      </c>
      <c r="H15" s="16">
        <f>+$C15*'11- 2016'!M16</f>
        <v>0</v>
      </c>
      <c r="I15" s="16">
        <f>+$C15*'11- 2016'!N16</f>
        <v>0</v>
      </c>
      <c r="J15" s="16">
        <f>+$C15*'11- 2016'!O16</f>
        <v>0</v>
      </c>
      <c r="K15" s="16">
        <f>+$C15*'11- 2016'!P16</f>
        <v>568678.27260416665</v>
      </c>
      <c r="L15" s="16">
        <f>+$C15*'11- 2016'!Q16</f>
        <v>0</v>
      </c>
      <c r="M15" s="16">
        <f>+$C15*'11- 2016'!R16</f>
        <v>0</v>
      </c>
      <c r="N15" s="16">
        <f>+$C15*'11- 2016'!S16</f>
        <v>0</v>
      </c>
      <c r="O15" s="16">
        <f>+$C15*'11- 2016'!T16</f>
        <v>0</v>
      </c>
      <c r="P15" s="16">
        <f>+$C15*'11- 2016'!U16</f>
        <v>0</v>
      </c>
      <c r="Q15" s="16">
        <f>+$C15*'11- 2016'!V16</f>
        <v>0</v>
      </c>
      <c r="R15" s="16">
        <f>+$C15*'11- 2016'!W16</f>
        <v>568678.27260416665</v>
      </c>
      <c r="S15" s="16">
        <f>+$C15*'11- 2016'!X16</f>
        <v>0</v>
      </c>
      <c r="T15" s="16">
        <f>+$C15*'11- 2016'!Y16</f>
        <v>568678.27260416665</v>
      </c>
      <c r="U15" s="16">
        <f>+$C15*'11- 2016'!Z16</f>
        <v>568678.27260416665</v>
      </c>
      <c r="V15" s="16">
        <f>+$C15*'11- 2016'!AA16</f>
        <v>0</v>
      </c>
      <c r="W15" s="16">
        <f>+$C15*'11- 2016'!AB16</f>
        <v>0</v>
      </c>
      <c r="X15" s="16">
        <f>+$C15*'11- 2016'!AC16</f>
        <v>0</v>
      </c>
      <c r="Y15" s="16">
        <f>+$C15*'11- 2016'!AD16</f>
        <v>0</v>
      </c>
      <c r="Z15" s="16">
        <f>+$C15*'11- 2016'!AE16</f>
        <v>0</v>
      </c>
      <c r="AA15" s="16">
        <f>+$C15*'11- 2016'!AF16</f>
        <v>0</v>
      </c>
      <c r="AB15" s="16">
        <f>+$C15*'11- 2016'!AG16</f>
        <v>0</v>
      </c>
      <c r="AC15" s="16">
        <f>+$C15*'11- 2016'!AH16</f>
        <v>0</v>
      </c>
      <c r="AD15" s="16">
        <f>+$C15*'11- 2016'!AI16</f>
        <v>0</v>
      </c>
      <c r="AE15" s="16">
        <f>+$C15*'11- 2016'!AJ16</f>
        <v>0</v>
      </c>
      <c r="AF15" s="16">
        <f>+$C15*'11- 2016'!AK16</f>
        <v>0</v>
      </c>
      <c r="AG15" s="16">
        <f>+$C15*'11- 2016'!AL16</f>
        <v>0</v>
      </c>
      <c r="AH15" s="16">
        <f>+$C15*'11- 2016'!AM16</f>
        <v>0</v>
      </c>
      <c r="AI15" s="2"/>
    </row>
    <row r="16" spans="1:35">
      <c r="A16" s="16">
        <v>9</v>
      </c>
      <c r="B16" s="16" t="str">
        <f>+'11- 2016'!C17</f>
        <v>MEDICINA GENERAL</v>
      </c>
      <c r="C16" s="16">
        <f>+'11- 2016'!H17/'11- 2016'!AN17</f>
        <v>24164.375</v>
      </c>
      <c r="D16" s="16">
        <f>+$C16*'11- 2016'!I17</f>
        <v>37478945.625</v>
      </c>
      <c r="E16" s="16">
        <f>+$C16*'11- 2016'!J17</f>
        <v>0</v>
      </c>
      <c r="F16" s="16">
        <f>+$C16*'11- 2016'!K17</f>
        <v>4277094.375</v>
      </c>
      <c r="G16" s="16">
        <f>+$C16*'11- 2016'!L17</f>
        <v>0</v>
      </c>
      <c r="H16" s="16">
        <f>+$C16*'11- 2016'!M17</f>
        <v>0</v>
      </c>
      <c r="I16" s="16">
        <f>+$C16*'11- 2016'!N17</f>
        <v>0</v>
      </c>
      <c r="J16" s="16">
        <f>+$C16*'11- 2016'!O17</f>
        <v>0</v>
      </c>
      <c r="K16" s="16">
        <f>+$C16*'11- 2016'!P17</f>
        <v>8360873.75</v>
      </c>
      <c r="L16" s="16">
        <f>+$C16*'11- 2016'!Q17</f>
        <v>0</v>
      </c>
      <c r="M16" s="16">
        <f>+$C16*'11- 2016'!R17</f>
        <v>0</v>
      </c>
      <c r="N16" s="16">
        <f>+$C16*'11- 2016'!S17</f>
        <v>0</v>
      </c>
      <c r="O16" s="16">
        <f>+$C16*'11- 2016'!T17</f>
        <v>0</v>
      </c>
      <c r="P16" s="16">
        <f>+$C16*'11- 2016'!U17</f>
        <v>0</v>
      </c>
      <c r="Q16" s="16">
        <f>+$C16*'11- 2016'!V17</f>
        <v>0</v>
      </c>
      <c r="R16" s="16">
        <f>+$C16*'11- 2016'!W17</f>
        <v>6089422.5</v>
      </c>
      <c r="S16" s="16">
        <f>+$C16*'11- 2016'!X17</f>
        <v>15948487.5</v>
      </c>
      <c r="T16" s="16">
        <f>+$C16*'11- 2016'!Y17</f>
        <v>0</v>
      </c>
      <c r="U16" s="16">
        <f>+$C16*'11- 2016'!Z17</f>
        <v>0</v>
      </c>
      <c r="V16" s="16">
        <f>+$C16*'11- 2016'!AA17</f>
        <v>0</v>
      </c>
      <c r="W16" s="16">
        <f>+$C16*'11- 2016'!AB17</f>
        <v>0</v>
      </c>
      <c r="X16" s="16">
        <f>+$C16*'11- 2016'!AC17</f>
        <v>0</v>
      </c>
      <c r="Y16" s="16">
        <f>+$C16*'11- 2016'!AD17</f>
        <v>0</v>
      </c>
      <c r="Z16" s="16">
        <f>+$C16*'11- 2016'!AE17</f>
        <v>0</v>
      </c>
      <c r="AA16" s="16">
        <f>+$C16*'11- 2016'!AF17</f>
        <v>0</v>
      </c>
      <c r="AB16" s="16">
        <f>+$C16*'11- 2016'!AG17</f>
        <v>0</v>
      </c>
      <c r="AC16" s="16">
        <f>+$C16*'11- 2016'!AH17</f>
        <v>0</v>
      </c>
      <c r="AD16" s="16">
        <f>+$C16*'11- 2016'!AI17</f>
        <v>0</v>
      </c>
      <c r="AE16" s="16">
        <f>+$C16*'11- 2016'!AJ17</f>
        <v>0</v>
      </c>
      <c r="AF16" s="16">
        <f>+$C16*'11- 2016'!AK17</f>
        <v>0</v>
      </c>
      <c r="AG16" s="16">
        <f>+$C16*'11- 2016'!AL17</f>
        <v>0</v>
      </c>
      <c r="AH16" s="16">
        <f>+$C16*'11- 2016'!AM17</f>
        <v>0</v>
      </c>
      <c r="AI16" s="2"/>
    </row>
    <row r="17" spans="1:35">
      <c r="A17" s="14">
        <v>10</v>
      </c>
      <c r="B17" s="16" t="str">
        <f>+'11- 2016'!C18</f>
        <v>AUXILIAR DE ENFERMERIA</v>
      </c>
      <c r="C17" s="16">
        <f>+'11- 2016'!H18/'11- 2016'!AN18</f>
        <v>5798.2647100934719</v>
      </c>
      <c r="D17" s="16">
        <f>+$C17*'11- 2016'!I18</f>
        <v>3107869.8846101011</v>
      </c>
      <c r="E17" s="16">
        <f>+$C17*'11- 2016'!J18</f>
        <v>12419883.009020217</v>
      </c>
      <c r="F17" s="16">
        <f>+$C17*'11- 2016'!K18</f>
        <v>0</v>
      </c>
      <c r="G17" s="16">
        <f>+$C17*'11- 2016'!L18</f>
        <v>0</v>
      </c>
      <c r="H17" s="16">
        <f>+$C17*'11- 2016'!M18</f>
        <v>0</v>
      </c>
      <c r="I17" s="16">
        <f>+$C17*'11- 2016'!N18</f>
        <v>3583327.5908377655</v>
      </c>
      <c r="J17" s="16">
        <f>+$C17*'11- 2016'!O18</f>
        <v>0</v>
      </c>
      <c r="K17" s="16">
        <f>+$C17*'11- 2016'!P18</f>
        <v>19111080.484468084</v>
      </c>
      <c r="L17" s="16">
        <f>+$C17*'11- 2016'!Q18</f>
        <v>0</v>
      </c>
      <c r="M17" s="16">
        <f>+$C17*'11- 2016'!R18</f>
        <v>0</v>
      </c>
      <c r="N17" s="16">
        <f>+$C17*'11- 2016'!S18</f>
        <v>0</v>
      </c>
      <c r="O17" s="16">
        <f>+$C17*'11- 2016'!T18</f>
        <v>0</v>
      </c>
      <c r="P17" s="16">
        <f>+$C17*'11- 2016'!U18</f>
        <v>0</v>
      </c>
      <c r="Q17" s="16">
        <f>+$C17*'11- 2016'!V18</f>
        <v>0</v>
      </c>
      <c r="R17" s="16">
        <f>+$C17*'11- 2016'!W18</f>
        <v>11944425.302792553</v>
      </c>
      <c r="S17" s="16">
        <f>+$C17*'11- 2016'!X18</f>
        <v>5972212.6513962764</v>
      </c>
      <c r="T17" s="16">
        <f>+$C17*'11- 2016'!Y18</f>
        <v>0</v>
      </c>
      <c r="U17" s="16">
        <f>+$C17*'11- 2016'!Z18</f>
        <v>0</v>
      </c>
      <c r="V17" s="16">
        <f>+$C17*'11- 2016'!AA18</f>
        <v>0</v>
      </c>
      <c r="W17" s="16">
        <f>+$C17*'11- 2016'!AB18</f>
        <v>0</v>
      </c>
      <c r="X17" s="16">
        <f>+$C17*'11- 2016'!AC18</f>
        <v>0</v>
      </c>
      <c r="Y17" s="16">
        <f>+$C17*'11- 2016'!AD18</f>
        <v>0</v>
      </c>
      <c r="Z17" s="16">
        <f>+$C17*'11- 2016'!AE18</f>
        <v>0</v>
      </c>
      <c r="AA17" s="16">
        <f>+$C17*'11- 2016'!AF18</f>
        <v>0</v>
      </c>
      <c r="AB17" s="16">
        <f>+$C17*'11- 2016'!AG18</f>
        <v>0</v>
      </c>
      <c r="AC17" s="16">
        <f>+$C17*'11- 2016'!AH18</f>
        <v>0</v>
      </c>
      <c r="AD17" s="16">
        <f>+$C17*'11- 2016'!AI18</f>
        <v>0</v>
      </c>
      <c r="AE17" s="16">
        <f>+$C17*'11- 2016'!AJ18</f>
        <v>0</v>
      </c>
      <c r="AF17" s="16">
        <f>+$C17*'11- 2016'!AK18</f>
        <v>0</v>
      </c>
      <c r="AG17" s="16">
        <f>+$C17*'11- 2016'!AL18</f>
        <v>0</v>
      </c>
      <c r="AH17" s="16">
        <f>+$C17*'11- 2016'!AM18</f>
        <v>0</v>
      </c>
      <c r="AI17" s="2"/>
    </row>
    <row r="18" spans="1:35">
      <c r="A18" s="16">
        <v>11</v>
      </c>
      <c r="B18" s="16" t="str">
        <f>+'11- 2016'!C19</f>
        <v>ENFERMERA JEFE</v>
      </c>
      <c r="C18" s="16">
        <f>+'11- 2016'!H19/'11- 2016'!AN19</f>
        <v>10104.969051375401</v>
      </c>
      <c r="D18" s="16">
        <f>+$C18*'11- 2016'!I19</f>
        <v>1657214.9244255659</v>
      </c>
      <c r="E18" s="16">
        <f>+$C18*'11- 2016'!J19</f>
        <v>8750903.1984910984</v>
      </c>
      <c r="F18" s="16">
        <f>+$C18*'11- 2016'!K19</f>
        <v>697242.8645449027</v>
      </c>
      <c r="G18" s="16">
        <f>+$C18*'11- 2016'!L19</f>
        <v>687137.89549352729</v>
      </c>
      <c r="H18" s="16">
        <f>+$C18*'11- 2016'!M19</f>
        <v>0</v>
      </c>
      <c r="I18" s="16">
        <f>+$C18*'11- 2016'!N19</f>
        <v>697242.8645449027</v>
      </c>
      <c r="J18" s="16">
        <f>+$C18*'11- 2016'!O19</f>
        <v>0</v>
      </c>
      <c r="K18" s="16">
        <f>+$C18*'11- 2016'!P19</f>
        <v>8326494.4983333303</v>
      </c>
      <c r="L18" s="16">
        <f>+$C18*'11- 2016'!Q19</f>
        <v>0</v>
      </c>
      <c r="M18" s="16">
        <f>+$C18*'11- 2016'!R19</f>
        <v>0</v>
      </c>
      <c r="N18" s="16">
        <f>+$C18*'11- 2016'!S19</f>
        <v>0</v>
      </c>
      <c r="O18" s="16">
        <f>+$C18*'11- 2016'!T19</f>
        <v>0</v>
      </c>
      <c r="P18" s="16">
        <f>+$C18*'11- 2016'!U19</f>
        <v>0</v>
      </c>
      <c r="Q18" s="16">
        <f>+$C18*'11- 2016'!V19</f>
        <v>0</v>
      </c>
      <c r="R18" s="16">
        <f>+$C18*'11- 2016'!W19</f>
        <v>2081623.6245833326</v>
      </c>
      <c r="S18" s="16">
        <f>+$C18*'11- 2016'!X19</f>
        <v>2081623.6245833326</v>
      </c>
      <c r="T18" s="16">
        <f>+$C18*'11- 2016'!Y19</f>
        <v>0</v>
      </c>
      <c r="U18" s="16">
        <f>+$C18*'11- 2016'!Z19</f>
        <v>0</v>
      </c>
      <c r="V18" s="16">
        <f>+$C18*'11- 2016'!AA19</f>
        <v>0</v>
      </c>
      <c r="W18" s="16">
        <f>+$C18*'11- 2016'!AB19</f>
        <v>0</v>
      </c>
      <c r="X18" s="16">
        <f>+$C18*'11- 2016'!AC19</f>
        <v>0</v>
      </c>
      <c r="Y18" s="16">
        <f>+$C18*'11- 2016'!AD19</f>
        <v>0</v>
      </c>
      <c r="Z18" s="16">
        <f>+$C18*'11- 2016'!AE19</f>
        <v>0</v>
      </c>
      <c r="AA18" s="16">
        <f>+$C18*'11- 2016'!AF19</f>
        <v>0</v>
      </c>
      <c r="AB18" s="16">
        <f>+$C18*'11- 2016'!AG19</f>
        <v>0</v>
      </c>
      <c r="AC18" s="16">
        <f>+$C18*'11- 2016'!AH19</f>
        <v>0</v>
      </c>
      <c r="AD18" s="16">
        <f>+$C18*'11- 2016'!AI19</f>
        <v>0</v>
      </c>
      <c r="AE18" s="16">
        <f>+$C18*'11- 2016'!AJ19</f>
        <v>0</v>
      </c>
      <c r="AF18" s="16">
        <f>+$C18*'11- 2016'!AK19</f>
        <v>0</v>
      </c>
      <c r="AG18" s="16">
        <f>+$C18*'11- 2016'!AL19</f>
        <v>0</v>
      </c>
      <c r="AH18" s="16">
        <f>+$C18*'11- 2016'!AM19</f>
        <v>0</v>
      </c>
      <c r="AI18" s="2"/>
    </row>
    <row r="19" spans="1:35">
      <c r="A19" s="16">
        <v>12</v>
      </c>
      <c r="B19" s="16" t="str">
        <f>+'11- 2016'!C20</f>
        <v>RADIOLOGIA</v>
      </c>
      <c r="C19" s="16">
        <f>+'11- 2016'!H20/'11- 2016'!AN20</f>
        <v>6937.7438194444439</v>
      </c>
      <c r="D19" s="16">
        <f>+$C19*'11- 2016'!I20</f>
        <v>0</v>
      </c>
      <c r="E19" s="16">
        <f>+$C19*'11- 2016'!J20</f>
        <v>0</v>
      </c>
      <c r="F19" s="16">
        <f>+$C19*'11- 2016'!K20</f>
        <v>0</v>
      </c>
      <c r="G19" s="16">
        <f>+$C19*'11- 2016'!L20</f>
        <v>0</v>
      </c>
      <c r="H19" s="16">
        <f>+$C19*'11- 2016'!M20</f>
        <v>0</v>
      </c>
      <c r="I19" s="16">
        <f>+$C19*'11- 2016'!N20</f>
        <v>0</v>
      </c>
      <c r="J19" s="16">
        <f>+$C19*'11- 2016'!O20</f>
        <v>0</v>
      </c>
      <c r="K19" s="16">
        <f>+$C19*'11- 2016'!P20</f>
        <v>0</v>
      </c>
      <c r="L19" s="16">
        <f>+$C19*'11- 2016'!Q20</f>
        <v>0</v>
      </c>
      <c r="M19" s="16">
        <f>+$C19*'11- 2016'!R20</f>
        <v>0</v>
      </c>
      <c r="N19" s="16">
        <f>+$C19*'11- 2016'!S20</f>
        <v>0</v>
      </c>
      <c r="O19" s="16">
        <f>+$C19*'11- 2016'!T20</f>
        <v>0</v>
      </c>
      <c r="P19" s="16">
        <f>+$C19*'11- 2016'!U20</f>
        <v>0</v>
      </c>
      <c r="Q19" s="16">
        <f>+$C19*'11- 2016'!V20</f>
        <v>0</v>
      </c>
      <c r="R19" s="16">
        <f>+$C19*'11- 2016'!W20</f>
        <v>0</v>
      </c>
      <c r="S19" s="16">
        <f>+$C19*'11- 2016'!X20</f>
        <v>0</v>
      </c>
      <c r="T19" s="16">
        <f>+$C19*'11- 2016'!Y20</f>
        <v>0</v>
      </c>
      <c r="U19" s="16">
        <f>+$C19*'11- 2016'!Z20</f>
        <v>4995175.55</v>
      </c>
      <c r="V19" s="16">
        <f>+$C19*'11- 2016'!AA20</f>
        <v>0</v>
      </c>
      <c r="W19" s="16">
        <f>+$C19*'11- 2016'!AB20</f>
        <v>0</v>
      </c>
      <c r="X19" s="16">
        <f>+$C19*'11- 2016'!AC20</f>
        <v>0</v>
      </c>
      <c r="Y19" s="16">
        <f>+$C19*'11- 2016'!AD20</f>
        <v>0</v>
      </c>
      <c r="Z19" s="16">
        <f>+$C19*'11- 2016'!AE20</f>
        <v>0</v>
      </c>
      <c r="AA19" s="16">
        <f>+$C19*'11- 2016'!AF20</f>
        <v>0</v>
      </c>
      <c r="AB19" s="16">
        <f>+$C19*'11- 2016'!AG20</f>
        <v>0</v>
      </c>
      <c r="AC19" s="16">
        <f>+$C19*'11- 2016'!AH20</f>
        <v>0</v>
      </c>
      <c r="AD19" s="16">
        <f>+$C19*'11- 2016'!AI20</f>
        <v>0</v>
      </c>
      <c r="AE19" s="16">
        <f>+$C19*'11- 2016'!AJ20</f>
        <v>0</v>
      </c>
      <c r="AF19" s="16">
        <f>+$C19*'11- 2016'!AK20</f>
        <v>0</v>
      </c>
      <c r="AG19" s="16">
        <f>+$C19*'11- 2016'!AL20</f>
        <v>0</v>
      </c>
      <c r="AH19" s="16">
        <f>+$C19*'11- 2016'!AM20</f>
        <v>0</v>
      </c>
      <c r="AI19" s="2"/>
    </row>
    <row r="20" spans="1:35">
      <c r="A20" s="16">
        <v>13</v>
      </c>
      <c r="B20" s="16" t="str">
        <f>+'11- 2016'!C21</f>
        <v>FARMACIA</v>
      </c>
      <c r="C20" s="16">
        <f>+'11- 2016'!H21/'11- 2016'!AN21</f>
        <v>7560.4080026294478</v>
      </c>
      <c r="D20" s="16">
        <f>+$C20*'11- 2016'!I21</f>
        <v>0</v>
      </c>
      <c r="E20" s="16">
        <f>+$C20*'11- 2016'!J21</f>
        <v>0</v>
      </c>
      <c r="F20" s="16">
        <f>+$C20*'11- 2016'!K21</f>
        <v>0</v>
      </c>
      <c r="G20" s="16">
        <f>+$C20*'11- 2016'!L21</f>
        <v>0</v>
      </c>
      <c r="H20" s="16">
        <f>+$C20*'11- 2016'!M21</f>
        <v>0</v>
      </c>
      <c r="I20" s="16">
        <f>+$C20*'11- 2016'!N21</f>
        <v>0</v>
      </c>
      <c r="J20" s="16">
        <f>+$C20*'11- 2016'!O21</f>
        <v>0</v>
      </c>
      <c r="K20" s="16">
        <f>+$C20*'11- 2016'!P21</f>
        <v>0</v>
      </c>
      <c r="L20" s="16">
        <f>+$C20*'11- 2016'!Q21</f>
        <v>0</v>
      </c>
      <c r="M20" s="16">
        <f>+$C20*'11- 2016'!R21</f>
        <v>0</v>
      </c>
      <c r="N20" s="16">
        <f>+$C20*'11- 2016'!S21</f>
        <v>0</v>
      </c>
      <c r="O20" s="16">
        <f>+$C20*'11- 2016'!T21</f>
        <v>0</v>
      </c>
      <c r="P20" s="16">
        <f>+$C20*'11- 2016'!U21</f>
        <v>0</v>
      </c>
      <c r="Q20" s="16">
        <f>+$C20*'11- 2016'!V21</f>
        <v>0</v>
      </c>
      <c r="R20" s="16">
        <f>+$C20*'11- 2016'!W21</f>
        <v>0</v>
      </c>
      <c r="S20" s="16">
        <f>+$C20*'11- 2016'!X21</f>
        <v>0</v>
      </c>
      <c r="T20" s="16">
        <f>+$C20*'11- 2016'!Y21</f>
        <v>0</v>
      </c>
      <c r="U20" s="16">
        <f>+$C20*'11- 2016'!Z21</f>
        <v>0</v>
      </c>
      <c r="V20" s="16">
        <f>+$C20*'11- 2016'!AA21</f>
        <v>0</v>
      </c>
      <c r="W20" s="16">
        <f>+$C20*'11- 2016'!AB21</f>
        <v>0</v>
      </c>
      <c r="X20" s="16">
        <f>+$C20*'11- 2016'!AC21</f>
        <v>0</v>
      </c>
      <c r="Y20" s="16">
        <f>+$C20*'11- 2016'!AD21</f>
        <v>0</v>
      </c>
      <c r="Z20" s="16">
        <f>+$C20*'11- 2016'!AE21</f>
        <v>0</v>
      </c>
      <c r="AA20" s="16">
        <f>+$C20*'11- 2016'!AF21</f>
        <v>0</v>
      </c>
      <c r="AB20" s="16">
        <f>+$C20*'11- 2016'!AG21</f>
        <v>0</v>
      </c>
      <c r="AC20" s="16">
        <f>+$C20*'11- 2016'!AH21</f>
        <v>0</v>
      </c>
      <c r="AD20" s="16">
        <f>+$C20*'11- 2016'!AI21</f>
        <v>4672332.145624999</v>
      </c>
      <c r="AE20" s="16">
        <f>+$C20*'11- 2016'!AJ21</f>
        <v>0</v>
      </c>
      <c r="AF20" s="16">
        <f>+$C20*'11- 2016'!AK21</f>
        <v>0</v>
      </c>
      <c r="AG20" s="16">
        <f>+$C20*'11- 2016'!AL21</f>
        <v>0</v>
      </c>
      <c r="AH20" s="16">
        <f>+$C20*'11- 2016'!AM21</f>
        <v>0</v>
      </c>
      <c r="AI20" s="2"/>
    </row>
    <row r="21" spans="1:35">
      <c r="A21" s="16">
        <v>14</v>
      </c>
      <c r="B21" s="16" t="str">
        <f>+'11- 2016'!C22</f>
        <v>FISIOTERAPEUTA</v>
      </c>
      <c r="C21" s="16">
        <f>+'11- 2016'!H22/'11- 2016'!AN22</f>
        <v>11156.77012354651</v>
      </c>
      <c r="D21" s="16">
        <f>+$C21*'11- 2016'!I22</f>
        <v>0</v>
      </c>
      <c r="E21" s="16">
        <f>+$C21*'11- 2016'!J22</f>
        <v>0</v>
      </c>
      <c r="F21" s="16">
        <f>+$C21*'11- 2016'!K22</f>
        <v>0</v>
      </c>
      <c r="G21" s="16">
        <f>+$C21*'11- 2016'!L22</f>
        <v>0</v>
      </c>
      <c r="H21" s="16">
        <f>+$C21*'11- 2016'!M22</f>
        <v>0</v>
      </c>
      <c r="I21" s="16">
        <f>+$C21*'11- 2016'!N22</f>
        <v>0</v>
      </c>
      <c r="J21" s="16">
        <f>+$C21*'11- 2016'!O22</f>
        <v>0</v>
      </c>
      <c r="K21" s="16">
        <f>+$C21*'11- 2016'!P22</f>
        <v>0</v>
      </c>
      <c r="L21" s="16">
        <f>+$C21*'11- 2016'!Q22</f>
        <v>0</v>
      </c>
      <c r="M21" s="16">
        <f>+$C21*'11- 2016'!R22</f>
        <v>0</v>
      </c>
      <c r="N21" s="16">
        <f>+$C21*'11- 2016'!S22</f>
        <v>0</v>
      </c>
      <c r="O21" s="16">
        <f>+$C21*'11- 2016'!T22</f>
        <v>0</v>
      </c>
      <c r="P21" s="16">
        <f>+$C21*'11- 2016'!U22</f>
        <v>0</v>
      </c>
      <c r="Q21" s="16">
        <f>+$C21*'11- 2016'!V22</f>
        <v>0</v>
      </c>
      <c r="R21" s="16">
        <f>+$C21*'11- 2016'!W22</f>
        <v>0</v>
      </c>
      <c r="S21" s="16">
        <f>+$C21*'11- 2016'!X22</f>
        <v>0</v>
      </c>
      <c r="T21" s="16">
        <f>+$C21*'11- 2016'!Y22</f>
        <v>0</v>
      </c>
      <c r="U21" s="16">
        <f>+$C21*'11- 2016'!Z22</f>
        <v>0</v>
      </c>
      <c r="V21" s="16">
        <f>+$C21*'11- 2016'!AA22</f>
        <v>0</v>
      </c>
      <c r="W21" s="16">
        <f>+$C21*'11- 2016'!AB22</f>
        <v>0</v>
      </c>
      <c r="X21" s="16">
        <f>+$C21*'11- 2016'!AC22</f>
        <v>2878446.6918749996</v>
      </c>
      <c r="Y21" s="16">
        <f>+$C21*'11- 2016'!AD22</f>
        <v>0</v>
      </c>
      <c r="Z21" s="16">
        <f>+$C21*'11- 2016'!AE22</f>
        <v>0</v>
      </c>
      <c r="AA21" s="16">
        <f>+$C21*'11- 2016'!AF22</f>
        <v>0</v>
      </c>
      <c r="AB21" s="16">
        <f>+$C21*'11- 2016'!AG22</f>
        <v>0</v>
      </c>
      <c r="AC21" s="16">
        <f>+$C21*'11- 2016'!AH22</f>
        <v>0</v>
      </c>
      <c r="AD21" s="16">
        <f>+$C21*'11- 2016'!AI22</f>
        <v>0</v>
      </c>
      <c r="AE21" s="16">
        <f>+$C21*'11- 2016'!AJ22</f>
        <v>0</v>
      </c>
      <c r="AF21" s="16">
        <f>+$C21*'11- 2016'!AK22</f>
        <v>0</v>
      </c>
      <c r="AG21" s="16">
        <f>+$C21*'11- 2016'!AL22</f>
        <v>0</v>
      </c>
      <c r="AH21" s="16">
        <f>+$C21*'11- 2016'!AM22</f>
        <v>0</v>
      </c>
      <c r="AI21" s="2"/>
    </row>
    <row r="22" spans="1:35">
      <c r="A22" s="14">
        <v>15</v>
      </c>
      <c r="B22" s="16" t="str">
        <f>+'11- 2016'!C23</f>
        <v>NUTRICION</v>
      </c>
      <c r="C22" s="16">
        <f>+'11- 2016'!H23/'11- 2016'!AN23</f>
        <v>10104.96735133495</v>
      </c>
      <c r="D22" s="16">
        <f>+$C22*'11- 2016'!I23</f>
        <v>0</v>
      </c>
      <c r="E22" s="16">
        <f>+$C22*'11- 2016'!J23</f>
        <v>303149.02054004848</v>
      </c>
      <c r="F22" s="16">
        <f>+$C22*'11- 2016'!K23</f>
        <v>202099.34702669899</v>
      </c>
      <c r="G22" s="16">
        <f>+$C22*'11- 2016'!L23</f>
        <v>0</v>
      </c>
      <c r="H22" s="16">
        <f>+$C22*'11- 2016'!M23</f>
        <v>0</v>
      </c>
      <c r="I22" s="16">
        <f>+$C22*'11- 2016'!N23</f>
        <v>0</v>
      </c>
      <c r="J22" s="16">
        <f>+$C22*'11- 2016'!O23</f>
        <v>0</v>
      </c>
      <c r="K22" s="16">
        <f>+$C22*'11- 2016'!P23</f>
        <v>1374275.5597815532</v>
      </c>
      <c r="L22" s="16">
        <f>+$C22*'11- 2016'!Q23</f>
        <v>0</v>
      </c>
      <c r="M22" s="16">
        <f>+$C22*'11- 2016'!R23</f>
        <v>0</v>
      </c>
      <c r="N22" s="16">
        <f>+$C22*'11- 2016'!S23</f>
        <v>0</v>
      </c>
      <c r="O22" s="16">
        <f>+$C22*'11- 2016'!T23</f>
        <v>0</v>
      </c>
      <c r="P22" s="16">
        <f>+$C22*'11- 2016'!U23</f>
        <v>0</v>
      </c>
      <c r="Q22" s="16">
        <f>+$C22*'11- 2016'!V23</f>
        <v>0</v>
      </c>
      <c r="R22" s="16">
        <f>+$C22*'11- 2016'!W23</f>
        <v>0</v>
      </c>
      <c r="S22" s="16">
        <f>+$C22*'11- 2016'!X23</f>
        <v>202099.34702669899</v>
      </c>
      <c r="T22" s="16">
        <f>+$C22*'11- 2016'!Y23</f>
        <v>0</v>
      </c>
      <c r="U22" s="16">
        <f>+$C22*'11- 2016'!Z23</f>
        <v>0</v>
      </c>
      <c r="V22" s="16">
        <f>+$C22*'11- 2016'!AA23</f>
        <v>0</v>
      </c>
      <c r="W22" s="16">
        <f>+$C22*'11- 2016'!AB23</f>
        <v>0</v>
      </c>
      <c r="X22" s="16">
        <f>+$C22*'11- 2016'!AC23</f>
        <v>0</v>
      </c>
      <c r="Y22" s="16">
        <f>+$C22*'11- 2016'!AD23</f>
        <v>0</v>
      </c>
      <c r="Z22" s="16">
        <f>+$C22*'11- 2016'!AE23</f>
        <v>0</v>
      </c>
      <c r="AA22" s="16">
        <f>+$C22*'11- 2016'!AF23</f>
        <v>0</v>
      </c>
      <c r="AB22" s="16">
        <f>+$C22*'11- 2016'!AG23</f>
        <v>0</v>
      </c>
      <c r="AC22" s="16">
        <f>+$C22*'11- 2016'!AH23</f>
        <v>0</v>
      </c>
      <c r="AD22" s="16">
        <f>+$C22*'11- 2016'!AI23</f>
        <v>0</v>
      </c>
      <c r="AE22" s="16">
        <f>+$C22*'11- 2016'!AJ23</f>
        <v>0</v>
      </c>
      <c r="AF22" s="16">
        <f>+$C22*'11- 2016'!AK23</f>
        <v>0</v>
      </c>
      <c r="AG22" s="16">
        <f>+$C22*'11- 2016'!AL23</f>
        <v>0</v>
      </c>
      <c r="AH22" s="16">
        <f>+$C22*'11- 2016'!AM23</f>
        <v>0</v>
      </c>
      <c r="AI22" s="2"/>
    </row>
    <row r="23" spans="1:35">
      <c r="A23" s="16">
        <v>16</v>
      </c>
      <c r="B23" s="16" t="str">
        <f>+'11- 2016'!C24</f>
        <v>CONDUCTOR</v>
      </c>
      <c r="C23" s="16">
        <f>+'11- 2016'!H24/'11- 2016'!AN24</f>
        <v>5233.2294265776691</v>
      </c>
      <c r="D23" s="16">
        <f>+$C23*'11- 2016'!I24</f>
        <v>0</v>
      </c>
      <c r="E23" s="16">
        <f>+$C23*'11- 2016'!J24</f>
        <v>0</v>
      </c>
      <c r="F23" s="16">
        <f>+$C23*'11- 2016'!K24</f>
        <v>0</v>
      </c>
      <c r="G23" s="16">
        <f>+$C23*'11- 2016'!L24</f>
        <v>0</v>
      </c>
      <c r="H23" s="16">
        <f>+$C23*'11- 2016'!M24</f>
        <v>0</v>
      </c>
      <c r="I23" s="16">
        <f>+$C23*'11- 2016'!N24</f>
        <v>0</v>
      </c>
      <c r="J23" s="16">
        <f>+$C23*'11- 2016'!O24</f>
        <v>0</v>
      </c>
      <c r="K23" s="16">
        <f>+$C23*'11- 2016'!P24</f>
        <v>0</v>
      </c>
      <c r="L23" s="16">
        <f>+$C23*'11- 2016'!Q24</f>
        <v>0</v>
      </c>
      <c r="M23" s="16">
        <f>+$C23*'11- 2016'!R24</f>
        <v>0</v>
      </c>
      <c r="N23" s="16">
        <f>+$C23*'11- 2016'!S24</f>
        <v>0</v>
      </c>
      <c r="O23" s="16">
        <f>+$C23*'11- 2016'!T24</f>
        <v>0</v>
      </c>
      <c r="P23" s="16">
        <f>+$C23*'11- 2016'!U24</f>
        <v>0</v>
      </c>
      <c r="Q23" s="16">
        <f>+$C23*'11- 2016'!V24</f>
        <v>0</v>
      </c>
      <c r="R23" s="16">
        <f>+$C23*'11- 2016'!W24</f>
        <v>0</v>
      </c>
      <c r="S23" s="16">
        <f>+$C23*'11- 2016'!X24</f>
        <v>0</v>
      </c>
      <c r="T23" s="16">
        <f>+$C23*'11- 2016'!Y24</f>
        <v>0</v>
      </c>
      <c r="U23" s="16">
        <f>+$C23*'11- 2016'!Z24</f>
        <v>0</v>
      </c>
      <c r="V23" s="16">
        <f>+$C23*'11- 2016'!AA24</f>
        <v>0</v>
      </c>
      <c r="W23" s="16">
        <f>+$C23*'11- 2016'!AB24</f>
        <v>0</v>
      </c>
      <c r="X23" s="16">
        <f>+$C23*'11- 2016'!AC24</f>
        <v>0</v>
      </c>
      <c r="Y23" s="16">
        <f>+$C23*'11- 2016'!AD24</f>
        <v>0</v>
      </c>
      <c r="Z23" s="16">
        <f>+$C23*'11- 2016'!AE24</f>
        <v>0</v>
      </c>
      <c r="AA23" s="16">
        <f>+$C23*'11- 2016'!AF24</f>
        <v>0</v>
      </c>
      <c r="AB23" s="16">
        <f>+$C23*'11- 2016'!AG24</f>
        <v>0</v>
      </c>
      <c r="AC23" s="16">
        <f>+$C23*'11- 2016'!AH24</f>
        <v>0</v>
      </c>
      <c r="AD23" s="16">
        <f>+$C23*'11- 2016'!AI24</f>
        <v>0</v>
      </c>
      <c r="AE23" s="16">
        <f>+$C23*'11- 2016'!AJ24</f>
        <v>0</v>
      </c>
      <c r="AF23" s="16">
        <f>+$C23*'11- 2016'!AK24</f>
        <v>0</v>
      </c>
      <c r="AG23" s="16">
        <f>+$C23*'11- 2016'!AL24</f>
        <v>3234135.7856249996</v>
      </c>
      <c r="AH23" s="16">
        <f>+$C23*'11- 2016'!AM24</f>
        <v>0</v>
      </c>
      <c r="AI23" s="2"/>
    </row>
    <row r="24" spans="1:35">
      <c r="A24" s="16">
        <v>17</v>
      </c>
      <c r="B24" s="16" t="str">
        <f>+'11- 2016'!C25</f>
        <v>INSTRUMENTADORAS QUIRURGICA</v>
      </c>
      <c r="C24" s="16">
        <f>+'11- 2016'!H25/'11- 2016'!AN25</f>
        <v>9219.8185707193279</v>
      </c>
      <c r="D24" s="16">
        <f>+$C24*'11- 2016'!I25</f>
        <v>0</v>
      </c>
      <c r="E24" s="16">
        <f>+$C24*'11- 2016'!J25</f>
        <v>0</v>
      </c>
      <c r="F24" s="16">
        <f>+$C24*'11- 2016'!K25</f>
        <v>0</v>
      </c>
      <c r="G24" s="16">
        <f>+$C24*'11- 2016'!L25</f>
        <v>0</v>
      </c>
      <c r="H24" s="16">
        <f>+$C24*'11- 2016'!M25</f>
        <v>0</v>
      </c>
      <c r="I24" s="16">
        <f>+$C24*'11- 2016'!N25</f>
        <v>0</v>
      </c>
      <c r="J24" s="16">
        <f>+$C24*'11- 2016'!O25</f>
        <v>0</v>
      </c>
      <c r="K24" s="16">
        <f>+$C24*'11- 2016'!P25</f>
        <v>0</v>
      </c>
      <c r="L24" s="16">
        <f>+$C24*'11- 2016'!Q25</f>
        <v>0</v>
      </c>
      <c r="M24" s="16">
        <f>+$C24*'11- 2016'!R25</f>
        <v>0</v>
      </c>
      <c r="N24" s="16">
        <f>+$C24*'11- 2016'!S25</f>
        <v>0</v>
      </c>
      <c r="O24" s="16">
        <f>+$C24*'11- 2016'!T25</f>
        <v>0</v>
      </c>
      <c r="P24" s="16">
        <f>+$C24*'11- 2016'!U25</f>
        <v>0</v>
      </c>
      <c r="Q24" s="16">
        <f>+$C24*'11- 2016'!V25</f>
        <v>0</v>
      </c>
      <c r="R24" s="16">
        <f>+$C24*'11- 2016'!W25</f>
        <v>10446054.440624999</v>
      </c>
      <c r="S24" s="16">
        <f>+$C24*'11- 2016'!X25</f>
        <v>0</v>
      </c>
      <c r="T24" s="16">
        <f>+$C24*'11- 2016'!Y25</f>
        <v>0</v>
      </c>
      <c r="U24" s="16">
        <f>+$C24*'11- 2016'!Z25</f>
        <v>0</v>
      </c>
      <c r="V24" s="16">
        <f>+$C24*'11- 2016'!AA25</f>
        <v>0</v>
      </c>
      <c r="W24" s="16">
        <f>+$C24*'11- 2016'!AB25</f>
        <v>0</v>
      </c>
      <c r="X24" s="16">
        <f>+$C24*'11- 2016'!AC25</f>
        <v>0</v>
      </c>
      <c r="Y24" s="16">
        <f>+$C24*'11- 2016'!AD25</f>
        <v>0</v>
      </c>
      <c r="Z24" s="16">
        <f>+$C24*'11- 2016'!AE25</f>
        <v>0</v>
      </c>
      <c r="AA24" s="16">
        <f>+$C24*'11- 2016'!AF25</f>
        <v>0</v>
      </c>
      <c r="AB24" s="16">
        <f>+$C24*'11- 2016'!AG25</f>
        <v>0</v>
      </c>
      <c r="AC24" s="16">
        <f>+$C24*'11- 2016'!AH25</f>
        <v>0</v>
      </c>
      <c r="AD24" s="16">
        <f>+$C24*'11- 2016'!AI25</f>
        <v>0</v>
      </c>
      <c r="AE24" s="16">
        <f>+$C24*'11- 2016'!AJ25</f>
        <v>0</v>
      </c>
      <c r="AF24" s="16">
        <f>+$C24*'11- 2016'!AK25</f>
        <v>0</v>
      </c>
      <c r="AG24" s="16">
        <f>+$C24*'11- 2016'!AL25</f>
        <v>0</v>
      </c>
      <c r="AH24" s="16">
        <f>+$C24*'11- 2016'!AM25</f>
        <v>0</v>
      </c>
      <c r="AI24" s="2"/>
    </row>
    <row r="25" spans="1:35">
      <c r="A25" s="16">
        <v>18</v>
      </c>
      <c r="B25" s="16" t="str">
        <f>+'11- 2016'!C26</f>
        <v>CAMILLEROS</v>
      </c>
      <c r="C25" s="16">
        <f>+'11- 2016'!H26/'11- 2016'!AN26</f>
        <v>4882.9018531976735</v>
      </c>
      <c r="D25" s="16">
        <f>+$C25*'11- 2016'!I26</f>
        <v>0</v>
      </c>
      <c r="E25" s="16">
        <f>+$C25*'11- 2016'!J26</f>
        <v>0</v>
      </c>
      <c r="F25" s="16">
        <f>+$C25*'11- 2016'!K26</f>
        <v>0</v>
      </c>
      <c r="G25" s="16">
        <f>+$C25*'11- 2016'!L26</f>
        <v>0</v>
      </c>
      <c r="H25" s="16">
        <f>+$C25*'11- 2016'!M26</f>
        <v>0</v>
      </c>
      <c r="I25" s="16">
        <f>+$C25*'11- 2016'!N26</f>
        <v>0</v>
      </c>
      <c r="J25" s="16">
        <f>+$C25*'11- 2016'!O26</f>
        <v>0</v>
      </c>
      <c r="K25" s="16">
        <f>+$C25*'11- 2016'!P26</f>
        <v>1259788.6781249999</v>
      </c>
      <c r="L25" s="16">
        <f>+$C25*'11- 2016'!Q26</f>
        <v>0</v>
      </c>
      <c r="M25" s="16">
        <f>+$C25*'11- 2016'!R26</f>
        <v>0</v>
      </c>
      <c r="N25" s="16">
        <f>+$C25*'11- 2016'!S26</f>
        <v>0</v>
      </c>
      <c r="O25" s="16">
        <f>+$C25*'11- 2016'!T26</f>
        <v>0</v>
      </c>
      <c r="P25" s="16">
        <f>+$C25*'11- 2016'!U26</f>
        <v>0</v>
      </c>
      <c r="Q25" s="16">
        <f>+$C25*'11- 2016'!V26</f>
        <v>0</v>
      </c>
      <c r="R25" s="16">
        <f>+$C25*'11- 2016'!W26</f>
        <v>0</v>
      </c>
      <c r="S25" s="16">
        <f>+$C25*'11- 2016'!X26</f>
        <v>0</v>
      </c>
      <c r="T25" s="16">
        <f>+$C25*'11- 2016'!Y26</f>
        <v>0</v>
      </c>
      <c r="U25" s="16">
        <f>+$C25*'11- 2016'!Z26</f>
        <v>0</v>
      </c>
      <c r="V25" s="16">
        <f>+$C25*'11- 2016'!AA26</f>
        <v>0</v>
      </c>
      <c r="W25" s="16">
        <f>+$C25*'11- 2016'!AB26</f>
        <v>0</v>
      </c>
      <c r="X25" s="16">
        <f>+$C25*'11- 2016'!AC26</f>
        <v>0</v>
      </c>
      <c r="Y25" s="16">
        <f>+$C25*'11- 2016'!AD26</f>
        <v>0</v>
      </c>
      <c r="Z25" s="16">
        <f>+$C25*'11- 2016'!AE26</f>
        <v>0</v>
      </c>
      <c r="AA25" s="16">
        <f>+$C25*'11- 2016'!AF26</f>
        <v>0</v>
      </c>
      <c r="AB25" s="16">
        <f>+$C25*'11- 2016'!AG26</f>
        <v>0</v>
      </c>
      <c r="AC25" s="16">
        <f>+$C25*'11- 2016'!AH26</f>
        <v>0</v>
      </c>
      <c r="AD25" s="16">
        <f>+$C25*'11- 2016'!AI26</f>
        <v>0</v>
      </c>
      <c r="AE25" s="16">
        <f>+$C25*'11- 2016'!AJ26</f>
        <v>0</v>
      </c>
      <c r="AF25" s="16">
        <f>+$C25*'11- 2016'!AK26</f>
        <v>0</v>
      </c>
      <c r="AG25" s="16">
        <f>+$C25*'11- 2016'!AL26</f>
        <v>0</v>
      </c>
      <c r="AH25" s="16">
        <f>+$C25*'11- 2016'!AM26</f>
        <v>0</v>
      </c>
      <c r="AI25" s="2"/>
    </row>
    <row r="26" spans="1:35">
      <c r="A26" s="14">
        <v>19</v>
      </c>
      <c r="B26" s="16" t="str">
        <f>+'11- 2016'!C27</f>
        <v>TRABAJADORA SOCIAL</v>
      </c>
      <c r="C26" s="16">
        <f>+'11- 2016'!H27/'11- 2016'!AN27</f>
        <v>11012.579848300969</v>
      </c>
      <c r="D26" s="16">
        <f>+$C26*'11- 2016'!I27</f>
        <v>264301.91635922325</v>
      </c>
      <c r="E26" s="16">
        <f>+$C26*'11- 2016'!J27</f>
        <v>66075.479089805813</v>
      </c>
      <c r="F26" s="16">
        <f>+$C26*'11- 2016'!K27</f>
        <v>66075.479089805813</v>
      </c>
      <c r="G26" s="16">
        <f>+$C26*'11- 2016'!L27</f>
        <v>66075.479089805813</v>
      </c>
      <c r="H26" s="16">
        <f>+$C26*'11- 2016'!M27</f>
        <v>0</v>
      </c>
      <c r="I26" s="16">
        <f>+$C26*'11- 2016'!N27</f>
        <v>0</v>
      </c>
      <c r="J26" s="16">
        <f>+$C26*'11- 2016'!O27</f>
        <v>0</v>
      </c>
      <c r="K26" s="16">
        <f>+$C26*'11- 2016'!P27</f>
        <v>1321509.5817961164</v>
      </c>
      <c r="L26" s="16">
        <f>+$C26*'11- 2016'!Q27</f>
        <v>0</v>
      </c>
      <c r="M26" s="16">
        <f>+$C26*'11- 2016'!R27</f>
        <v>0</v>
      </c>
      <c r="N26" s="16">
        <f>+$C26*'11- 2016'!S27</f>
        <v>0</v>
      </c>
      <c r="O26" s="16">
        <f>+$C26*'11- 2016'!T27</f>
        <v>0</v>
      </c>
      <c r="P26" s="16">
        <f>+$C26*'11- 2016'!U27</f>
        <v>0</v>
      </c>
      <c r="Q26" s="16">
        <f>+$C26*'11- 2016'!V27</f>
        <v>0</v>
      </c>
      <c r="R26" s="16">
        <f>+$C26*'11- 2016'!W27</f>
        <v>2158465.6502669901</v>
      </c>
      <c r="S26" s="16">
        <f>+$C26*'11- 2016'!X27</f>
        <v>132150.95817961163</v>
      </c>
      <c r="T26" s="16">
        <f>+$C26*'11- 2016'!Y27</f>
        <v>132150.95817961163</v>
      </c>
      <c r="U26" s="16">
        <f>+$C26*'11- 2016'!Z27</f>
        <v>132150.95817961163</v>
      </c>
      <c r="V26" s="16">
        <f>+$C26*'11- 2016'!AA27</f>
        <v>0</v>
      </c>
      <c r="W26" s="16">
        <f>+$C26*'11- 2016'!AB27</f>
        <v>0</v>
      </c>
      <c r="X26" s="16">
        <f>+$C26*'11- 2016'!AC27</f>
        <v>66075.479089805813</v>
      </c>
      <c r="Y26" s="16">
        <f>+$C26*'11- 2016'!AD27</f>
        <v>0</v>
      </c>
      <c r="Z26" s="16">
        <f>+$C26*'11- 2016'!AE27</f>
        <v>0</v>
      </c>
      <c r="AA26" s="16">
        <f>+$C26*'11- 2016'!AF27</f>
        <v>0</v>
      </c>
      <c r="AB26" s="16">
        <f>+$C26*'11- 2016'!AG27</f>
        <v>0</v>
      </c>
      <c r="AC26" s="16">
        <f>+$C26*'11- 2016'!AH27</f>
        <v>0</v>
      </c>
      <c r="AD26" s="16">
        <f>+$C26*'11- 2016'!AI27</f>
        <v>132150.95817961163</v>
      </c>
      <c r="AE26" s="16">
        <f>+$C26*'11- 2016'!AJ27</f>
        <v>0</v>
      </c>
      <c r="AF26" s="16">
        <f>+$C26*'11- 2016'!AK27</f>
        <v>0</v>
      </c>
      <c r="AG26" s="16">
        <f>+$C26*'11- 2016'!AL27</f>
        <v>0</v>
      </c>
      <c r="AH26" s="16">
        <f>+$C26*'11- 2016'!AM27</f>
        <v>0</v>
      </c>
      <c r="AI26" s="2"/>
    </row>
    <row r="27" spans="1:35">
      <c r="A27" s="16">
        <v>20</v>
      </c>
      <c r="B27" s="16" t="str">
        <f>+'11- 2016'!C28</f>
        <v>SPICOLOGIA</v>
      </c>
      <c r="C27" s="16">
        <f>+'11- 2016'!H28/'11- 2016'!AN28</f>
        <v>10105.375361043687</v>
      </c>
      <c r="D27" s="16">
        <f>+$C27*'11- 2016'!I28</f>
        <v>0</v>
      </c>
      <c r="E27" s="16">
        <f>+$C27*'11- 2016'!J28</f>
        <v>778113.90280036395</v>
      </c>
      <c r="F27" s="16">
        <f>+$C27*'11- 2016'!K28</f>
        <v>0</v>
      </c>
      <c r="G27" s="16">
        <f>+$C27*'11- 2016'!L28</f>
        <v>525479.51877427171</v>
      </c>
      <c r="H27" s="16">
        <f>+$C27*'11- 2016'!M28</f>
        <v>0</v>
      </c>
      <c r="I27" s="16">
        <f>+$C27*'11- 2016'!N28</f>
        <v>0</v>
      </c>
      <c r="J27" s="16">
        <f>+$C27*'11- 2016'!O28</f>
        <v>0</v>
      </c>
      <c r="K27" s="16">
        <f>+$C27*'11- 2016'!P28</f>
        <v>778113.90280036395</v>
      </c>
      <c r="L27" s="16">
        <f>+$C27*'11- 2016'!Q28</f>
        <v>0</v>
      </c>
      <c r="M27" s="16">
        <f>+$C27*'11- 2016'!R28</f>
        <v>0</v>
      </c>
      <c r="N27" s="16">
        <f>+$C27*'11- 2016'!S28</f>
        <v>0</v>
      </c>
      <c r="O27" s="16">
        <f>+$C27*'11- 2016'!T28</f>
        <v>0</v>
      </c>
      <c r="P27" s="16">
        <f>+$C27*'11- 2016'!U28</f>
        <v>0</v>
      </c>
      <c r="Q27" s="16">
        <f>+$C27*'11- 2016'!V28</f>
        <v>0</v>
      </c>
      <c r="R27" s="16">
        <f>+$C27*'11- 2016'!W28</f>
        <v>0</v>
      </c>
      <c r="S27" s="16">
        <f>+$C27*'11- 2016'!X28</f>
        <v>0</v>
      </c>
      <c r="T27" s="16">
        <f>+$C27*'11- 2016'!Y28</f>
        <v>0</v>
      </c>
      <c r="U27" s="16">
        <f>+$C27*'11- 2016'!Z28</f>
        <v>0</v>
      </c>
      <c r="V27" s="16">
        <f>+$C27*'11- 2016'!AA28</f>
        <v>0</v>
      </c>
      <c r="W27" s="16">
        <f>+$C27*'11- 2016'!AB28</f>
        <v>0</v>
      </c>
      <c r="X27" s="16">
        <f>+$C27*'11- 2016'!AC28</f>
        <v>0</v>
      </c>
      <c r="Y27" s="16">
        <f>+$C27*'11- 2016'!AD28</f>
        <v>0</v>
      </c>
      <c r="Z27" s="16">
        <f>+$C27*'11- 2016'!AE28</f>
        <v>0</v>
      </c>
      <c r="AA27" s="16">
        <f>+$C27*'11- 2016'!AF28</f>
        <v>0</v>
      </c>
      <c r="AB27" s="16">
        <f>+$C27*'11- 2016'!AG28</f>
        <v>0</v>
      </c>
      <c r="AC27" s="16">
        <f>+$C27*'11- 2016'!AH28</f>
        <v>0</v>
      </c>
      <c r="AD27" s="16">
        <f>+$C27*'11- 2016'!AI28</f>
        <v>0</v>
      </c>
      <c r="AE27" s="16">
        <f>+$C27*'11- 2016'!AJ28</f>
        <v>0</v>
      </c>
      <c r="AF27" s="16">
        <f>+$C27*'11- 2016'!AK28</f>
        <v>0</v>
      </c>
      <c r="AG27" s="16">
        <f>+$C27*'11- 2016'!AL28</f>
        <v>0</v>
      </c>
      <c r="AH27" s="16">
        <f>+$C27*'11- 2016'!AM28</f>
        <v>0</v>
      </c>
      <c r="AI27" s="2"/>
    </row>
    <row r="28" spans="1:35">
      <c r="A28" s="16">
        <v>21</v>
      </c>
      <c r="B28" s="16" t="str">
        <f>+'11- 2016'!C29</f>
        <v>LABORATORIO CLÍNICO</v>
      </c>
      <c r="C28" s="16">
        <f>+'11- 2016'!H29/'11- 2016'!AN29</f>
        <v>8382.938008360301</v>
      </c>
      <c r="D28" s="16">
        <f>+$C28*'11- 2016'!I29</f>
        <v>0</v>
      </c>
      <c r="E28" s="16">
        <f>+$C28*'11- 2016'!J29</f>
        <v>0</v>
      </c>
      <c r="F28" s="16">
        <f>+$C28*'11- 2016'!K29</f>
        <v>0</v>
      </c>
      <c r="G28" s="16">
        <f>+$C28*'11- 2016'!L29</f>
        <v>0</v>
      </c>
      <c r="H28" s="16">
        <f>+$C28*'11- 2016'!M29</f>
        <v>0</v>
      </c>
      <c r="I28" s="16">
        <f>+$C28*'11- 2016'!N29</f>
        <v>0</v>
      </c>
      <c r="J28" s="16">
        <f>+$C28*'11- 2016'!O29</f>
        <v>0</v>
      </c>
      <c r="K28" s="16">
        <f>+$C28*'11- 2016'!P29</f>
        <v>0</v>
      </c>
      <c r="L28" s="16">
        <f>+$C28*'11- 2016'!Q29</f>
        <v>0</v>
      </c>
      <c r="M28" s="16">
        <f>+$C28*'11- 2016'!R29</f>
        <v>0</v>
      </c>
      <c r="N28" s="16">
        <f>+$C28*'11- 2016'!S29</f>
        <v>0</v>
      </c>
      <c r="O28" s="16">
        <f>+$C28*'11- 2016'!T29</f>
        <v>0</v>
      </c>
      <c r="P28" s="16">
        <f>+$C28*'11- 2016'!U29</f>
        <v>0</v>
      </c>
      <c r="Q28" s="16">
        <f>+$C28*'11- 2016'!V29</f>
        <v>0</v>
      </c>
      <c r="R28" s="16">
        <f>+$C28*'11- 2016'!W29</f>
        <v>0</v>
      </c>
      <c r="S28" s="16">
        <f>+$C28*'11- 2016'!X29</f>
        <v>0</v>
      </c>
      <c r="T28" s="16">
        <f>+$C28*'11- 2016'!Y29</f>
        <v>15541967.067499997</v>
      </c>
      <c r="U28" s="16">
        <f>+$C28*'11- 2016'!Z29</f>
        <v>0</v>
      </c>
      <c r="V28" s="16">
        <f>+$C28*'11- 2016'!AA29</f>
        <v>0</v>
      </c>
      <c r="W28" s="16">
        <f>+$C28*'11- 2016'!AB29</f>
        <v>0</v>
      </c>
      <c r="X28" s="16">
        <f>+$C28*'11- 2016'!AC29</f>
        <v>0</v>
      </c>
      <c r="Y28" s="16">
        <f>+$C28*'11- 2016'!AD29</f>
        <v>0</v>
      </c>
      <c r="Z28" s="16">
        <f>+$C28*'11- 2016'!AE29</f>
        <v>0</v>
      </c>
      <c r="AA28" s="16">
        <f>+$C28*'11- 2016'!AF29</f>
        <v>0</v>
      </c>
      <c r="AB28" s="16">
        <f>+$C28*'11- 2016'!AG29</f>
        <v>0</v>
      </c>
      <c r="AC28" s="16">
        <f>+$C28*'11- 2016'!AH29</f>
        <v>0</v>
      </c>
      <c r="AD28" s="16">
        <f>+$C28*'11- 2016'!AI29</f>
        <v>0</v>
      </c>
      <c r="AE28" s="16">
        <f>+$C28*'11- 2016'!AJ29</f>
        <v>0</v>
      </c>
      <c r="AF28" s="16">
        <f>+$C28*'11- 2016'!AK29</f>
        <v>0</v>
      </c>
      <c r="AG28" s="16">
        <f>+$C28*'11- 2016'!AL29</f>
        <v>0</v>
      </c>
      <c r="AH28" s="16">
        <f>+$C28*'11- 2016'!AM29</f>
        <v>0</v>
      </c>
      <c r="AI28" s="2"/>
    </row>
    <row r="29" spans="1:35">
      <c r="A29" s="16">
        <v>22</v>
      </c>
      <c r="B29" s="16" t="str">
        <f>+'11- 2016'!C30</f>
        <v>FONOAUDIOLOGÍA</v>
      </c>
      <c r="C29" s="16">
        <f>+'11- 2016'!H30/'11- 2016'!AN30</f>
        <v>11805.750722087378</v>
      </c>
      <c r="D29" s="16">
        <f>+$C29*'11- 2016'!I30</f>
        <v>0</v>
      </c>
      <c r="E29" s="16">
        <f>+$C29*'11- 2016'!J30</f>
        <v>0</v>
      </c>
      <c r="F29" s="16">
        <f>+$C29*'11- 2016'!K30</f>
        <v>0</v>
      </c>
      <c r="G29" s="16">
        <f>+$C29*'11- 2016'!L30</f>
        <v>0</v>
      </c>
      <c r="H29" s="16">
        <f>+$C29*'11- 2016'!M30</f>
        <v>0</v>
      </c>
      <c r="I29" s="16">
        <f>+$C29*'11- 2016'!N30</f>
        <v>0</v>
      </c>
      <c r="J29" s="16">
        <f>+$C29*'11- 2016'!O30</f>
        <v>0</v>
      </c>
      <c r="K29" s="16">
        <f>+$C29*'11- 2016'!P30</f>
        <v>0</v>
      </c>
      <c r="L29" s="16">
        <f>+$C29*'11- 2016'!Q30</f>
        <v>0</v>
      </c>
      <c r="M29" s="16">
        <f>+$C29*'11- 2016'!R30</f>
        <v>0</v>
      </c>
      <c r="N29" s="16">
        <f>+$C29*'11- 2016'!S30</f>
        <v>0</v>
      </c>
      <c r="O29" s="16">
        <f>+$C29*'11- 2016'!T30</f>
        <v>0</v>
      </c>
      <c r="P29" s="16">
        <f>+$C29*'11- 2016'!U30</f>
        <v>0</v>
      </c>
      <c r="Q29" s="16">
        <f>+$C29*'11- 2016'!V30</f>
        <v>0</v>
      </c>
      <c r="R29" s="16">
        <f>+$C29*'11- 2016'!W30</f>
        <v>0</v>
      </c>
      <c r="S29" s="16">
        <f>+$C29*'11- 2016'!X30</f>
        <v>0</v>
      </c>
      <c r="T29" s="16">
        <f>+$C29*'11- 2016'!Y30</f>
        <v>0</v>
      </c>
      <c r="U29" s="16">
        <f>+$C29*'11- 2016'!Z30</f>
        <v>0</v>
      </c>
      <c r="V29" s="16">
        <f>+$C29*'11- 2016'!AA30</f>
        <v>0</v>
      </c>
      <c r="W29" s="16">
        <f>+$C29*'11- 2016'!AB30</f>
        <v>0</v>
      </c>
      <c r="X29" s="16">
        <f>+$C29*'11- 2016'!AC30</f>
        <v>1215992.3243749999</v>
      </c>
      <c r="Y29" s="16">
        <f>+$C29*'11- 2016'!AD30</f>
        <v>0</v>
      </c>
      <c r="Z29" s="16">
        <f>+$C29*'11- 2016'!AE30</f>
        <v>0</v>
      </c>
      <c r="AA29" s="16">
        <f>+$C29*'11- 2016'!AF30</f>
        <v>0</v>
      </c>
      <c r="AB29" s="16">
        <f>+$C29*'11- 2016'!AG30</f>
        <v>0</v>
      </c>
      <c r="AC29" s="16">
        <f>+$C29*'11- 2016'!AH30</f>
        <v>0</v>
      </c>
      <c r="AD29" s="16">
        <f>+$C29*'11- 2016'!AI30</f>
        <v>0</v>
      </c>
      <c r="AE29" s="16">
        <f>+$C29*'11- 2016'!AJ30</f>
        <v>0</v>
      </c>
      <c r="AF29" s="16">
        <f>+$C29*'11- 2016'!AK30</f>
        <v>0</v>
      </c>
      <c r="AG29" s="16">
        <f>+$C29*'11- 2016'!AL30</f>
        <v>0</v>
      </c>
      <c r="AH29" s="16">
        <f>+$C29*'11- 2016'!AM30</f>
        <v>0</v>
      </c>
      <c r="AI29" s="2"/>
    </row>
    <row r="30" spans="1:35">
      <c r="A30" s="16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"/>
    </row>
    <row r="31" spans="1:35">
      <c r="A31" s="14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"/>
    </row>
    <row r="32" spans="1:35">
      <c r="A32" s="16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"/>
    </row>
    <row r="33" spans="1:35">
      <c r="A33" s="16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"/>
    </row>
    <row r="34" spans="1:35">
      <c r="A34" s="16">
        <v>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"/>
    </row>
    <row r="35" spans="1:35">
      <c r="A35" s="14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"/>
    </row>
    <row r="36" spans="1:35">
      <c r="A36" s="16">
        <v>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"/>
    </row>
    <row r="37" spans="1:35">
      <c r="A37" s="16">
        <v>30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"/>
    </row>
    <row r="38" spans="1:35">
      <c r="A38" s="16">
        <v>31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"/>
    </row>
    <row r="39" spans="1:35">
      <c r="A39" s="16">
        <v>32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"/>
    </row>
    <row r="40" spans="1:35">
      <c r="A40" s="14">
        <v>33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"/>
    </row>
    <row r="41" spans="1:35">
      <c r="A41" s="16">
        <v>34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"/>
    </row>
    <row r="42" spans="1:35">
      <c r="A42" s="16">
        <v>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"/>
    </row>
    <row r="43" spans="1:35">
      <c r="A43" s="16">
        <v>36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"/>
    </row>
    <row r="44" spans="1:35">
      <c r="A44" s="14">
        <v>37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"/>
    </row>
    <row r="45" spans="1:35">
      <c r="A45" s="16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"/>
    </row>
    <row r="46" spans="1:35">
      <c r="A46" s="16">
        <v>39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"/>
    </row>
    <row r="47" spans="1:35">
      <c r="A47" s="16">
        <v>40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"/>
    </row>
    <row r="48" spans="1:35">
      <c r="A48" s="16">
        <v>41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"/>
    </row>
    <row r="49" spans="1:35">
      <c r="A49" s="14">
        <v>42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"/>
    </row>
    <row r="50" spans="1:35">
      <c r="A50" s="16">
        <v>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"/>
    </row>
    <row r="51" spans="1:35">
      <c r="A51" s="16">
        <v>44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"/>
    </row>
    <row r="52" spans="1:35">
      <c r="A52" s="16">
        <v>45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"/>
    </row>
    <row r="53" spans="1:35">
      <c r="A53" s="14">
        <v>46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"/>
    </row>
    <row r="54" spans="1:35">
      <c r="A54" s="16">
        <v>47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"/>
    </row>
    <row r="55" spans="1:35">
      <c r="A55" s="16">
        <v>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"/>
    </row>
    <row r="56" spans="1:35">
      <c r="A56" s="16">
        <v>49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"/>
    </row>
    <row r="57" spans="1:35">
      <c r="A57" s="16">
        <v>50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"/>
    </row>
    <row r="58" spans="1:35">
      <c r="A58" s="14">
        <v>51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"/>
    </row>
    <row r="59" spans="1:35">
      <c r="A59" s="16">
        <v>52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"/>
    </row>
    <row r="60" spans="1:35">
      <c r="A60" s="16">
        <v>53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"/>
    </row>
    <row r="61" spans="1:35">
      <c r="A61" s="16">
        <v>54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"/>
    </row>
    <row r="62" spans="1:35">
      <c r="A62" s="14">
        <v>55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"/>
    </row>
    <row r="63" spans="1:35">
      <c r="A63" s="16">
        <v>56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"/>
    </row>
    <row r="64" spans="1:35">
      <c r="A64" s="16">
        <v>57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"/>
    </row>
    <row r="65" spans="1:35">
      <c r="A65" s="16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"/>
    </row>
    <row r="66" spans="1:35">
      <c r="A66" s="16">
        <v>59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"/>
    </row>
    <row r="67" spans="1:35">
      <c r="A67" s="14">
        <v>60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"/>
    </row>
    <row r="68" spans="1:35">
      <c r="A68" s="16">
        <v>61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"/>
    </row>
    <row r="69" spans="1:35">
      <c r="A69" s="16">
        <v>62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"/>
    </row>
    <row r="70" spans="1:35">
      <c r="A70" s="16">
        <v>63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"/>
    </row>
    <row r="71" spans="1:35">
      <c r="A71" s="14">
        <v>64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"/>
    </row>
    <row r="72" spans="1:35">
      <c r="A72" s="16">
        <v>65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"/>
    </row>
    <row r="73" spans="1:35">
      <c r="A73" s="16">
        <v>66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"/>
    </row>
    <row r="74" spans="1:35">
      <c r="A74" s="16">
        <v>67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"/>
    </row>
    <row r="75" spans="1:35">
      <c r="A75" s="16">
        <v>68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"/>
    </row>
    <row r="76" spans="1:35">
      <c r="A76" s="14">
        <v>69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"/>
    </row>
    <row r="77" spans="1:35">
      <c r="A77" s="16">
        <v>70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"/>
    </row>
    <row r="78" spans="1:35">
      <c r="A78" s="16">
        <v>71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"/>
    </row>
    <row r="79" spans="1:35">
      <c r="A79" s="16">
        <v>72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"/>
    </row>
    <row r="80" spans="1:35">
      <c r="A80" s="14">
        <v>73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"/>
    </row>
    <row r="81" spans="1:35">
      <c r="A81" s="16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"/>
    </row>
    <row r="82" spans="1:35">
      <c r="A82" s="16">
        <v>75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"/>
    </row>
    <row r="83" spans="1:35">
      <c r="A83" s="16">
        <v>76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"/>
    </row>
    <row r="84" spans="1:35">
      <c r="A84" s="16">
        <v>77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"/>
    </row>
    <row r="85" spans="1:35">
      <c r="A85" s="14">
        <v>78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"/>
    </row>
    <row r="86" spans="1:35">
      <c r="A86" s="16">
        <v>79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"/>
    </row>
    <row r="87" spans="1:35">
      <c r="A87" s="16">
        <v>80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"/>
    </row>
    <row r="88" spans="1:35">
      <c r="A88" s="16">
        <v>81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"/>
    </row>
    <row r="89" spans="1:35">
      <c r="A89" s="14">
        <v>82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"/>
    </row>
    <row r="90" spans="1:35">
      <c r="A90" s="16">
        <v>83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"/>
    </row>
    <row r="91" spans="1:35">
      <c r="A91" s="16">
        <v>84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"/>
    </row>
    <row r="92" spans="1:35">
      <c r="A92" s="16">
        <v>85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"/>
    </row>
    <row r="93" spans="1:35">
      <c r="A93" s="16">
        <v>86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"/>
    </row>
    <row r="94" spans="1:35">
      <c r="A94" s="14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"/>
    </row>
    <row r="95" spans="1:35">
      <c r="A95" s="16">
        <v>88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"/>
    </row>
    <row r="96" spans="1:35">
      <c r="A96" s="16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"/>
    </row>
    <row r="97" spans="1:35">
      <c r="A97" s="16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"/>
    </row>
    <row r="98" spans="1:35">
      <c r="A98" s="14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"/>
    </row>
    <row r="99" spans="1:35">
      <c r="A99" s="16">
        <v>92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"/>
    </row>
    <row r="100" spans="1:35">
      <c r="A100" s="16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"/>
    </row>
    <row r="101" spans="1:35">
      <c r="A101" s="16">
        <v>94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"/>
    </row>
    <row r="102" spans="1:35">
      <c r="A102" s="16">
        <v>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"/>
    </row>
    <row r="103" spans="1:35">
      <c r="A103" s="14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"/>
    </row>
    <row r="104" spans="1:35">
      <c r="A104" s="16">
        <v>97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"/>
    </row>
    <row r="105" spans="1:35">
      <c r="A105" s="16">
        <v>98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"/>
    </row>
    <row r="106" spans="1:35">
      <c r="A106" s="16">
        <v>99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"/>
    </row>
    <row r="107" spans="1:35">
      <c r="A107" s="14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"/>
    </row>
    <row r="108" spans="1:35">
      <c r="A108" s="16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"/>
    </row>
    <row r="109" spans="1:35">
      <c r="A109" s="16">
        <v>102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"/>
    </row>
    <row r="110" spans="1:35">
      <c r="A110" s="16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"/>
    </row>
    <row r="111" spans="1:35">
      <c r="A111" s="16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"/>
    </row>
    <row r="112" spans="1:35">
      <c r="A112" s="14">
        <v>105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"/>
    </row>
    <row r="113" spans="1:35">
      <c r="A113" s="16">
        <v>106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"/>
    </row>
    <row r="114" spans="1:35">
      <c r="A114" s="16">
        <v>107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"/>
    </row>
    <row r="115" spans="1:35">
      <c r="A115" s="16">
        <v>108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"/>
    </row>
    <row r="116" spans="1:35">
      <c r="A116" s="14">
        <v>109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"/>
    </row>
    <row r="117" spans="1:35">
      <c r="A117" s="16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"/>
    </row>
    <row r="118" spans="1:35">
      <c r="A118" s="16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"/>
    </row>
    <row r="119" spans="1:35">
      <c r="A119" s="16">
        <v>112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"/>
    </row>
    <row r="120" spans="1:35">
      <c r="A120" s="16">
        <v>113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"/>
    </row>
    <row r="121" spans="1:35">
      <c r="A121" s="14">
        <v>114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"/>
    </row>
    <row r="122" spans="1:35">
      <c r="A122" s="16">
        <v>115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"/>
    </row>
    <row r="123" spans="1:35">
      <c r="A123" s="16">
        <v>116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"/>
    </row>
    <row r="124" spans="1:35">
      <c r="A124" s="16">
        <v>117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"/>
    </row>
    <row r="125" spans="1:35">
      <c r="A125" s="14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"/>
    </row>
    <row r="126" spans="1:35">
      <c r="A126" s="16">
        <v>119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"/>
    </row>
    <row r="127" spans="1:35">
      <c r="A127" s="16">
        <v>120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"/>
    </row>
    <row r="128" spans="1:35">
      <c r="A128" s="16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"/>
    </row>
    <row r="129" spans="1:35">
      <c r="A129" s="16">
        <v>122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"/>
    </row>
    <row r="130" spans="1:35">
      <c r="A130" s="14">
        <v>123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"/>
    </row>
    <row r="131" spans="1:35">
      <c r="A131" s="16">
        <v>124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"/>
    </row>
    <row r="132" spans="1:35">
      <c r="A132" s="16">
        <v>125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"/>
    </row>
    <row r="133" spans="1:35">
      <c r="A133" s="16">
        <v>126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"/>
    </row>
    <row r="134" spans="1:35">
      <c r="A134" s="14">
        <v>127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"/>
    </row>
    <row r="135" spans="1:35">
      <c r="A135" s="16">
        <v>128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"/>
    </row>
    <row r="136" spans="1:35">
      <c r="A136" s="16">
        <v>129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"/>
    </row>
    <row r="137" spans="1:35">
      <c r="A137" s="16">
        <v>130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"/>
    </row>
    <row r="138" spans="1:35">
      <c r="A138" s="16">
        <v>131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"/>
    </row>
    <row r="139" spans="1:35">
      <c r="A139" s="14">
        <v>132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"/>
    </row>
    <row r="140" spans="1:35">
      <c r="A140" s="16">
        <v>133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"/>
    </row>
    <row r="141" spans="1:35">
      <c r="A141" s="16">
        <v>134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"/>
    </row>
    <row r="142" spans="1:35">
      <c r="A142" s="16">
        <v>135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"/>
    </row>
    <row r="143" spans="1:35">
      <c r="A143" s="14">
        <v>136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"/>
    </row>
    <row r="144" spans="1:35">
      <c r="A144" s="16">
        <v>137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"/>
    </row>
    <row r="145" spans="1:35">
      <c r="A145" s="16">
        <v>138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"/>
    </row>
    <row r="146" spans="1:35">
      <c r="A146" s="16">
        <v>139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"/>
    </row>
    <row r="147" spans="1:35">
      <c r="A147" s="16">
        <v>140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"/>
    </row>
    <row r="148" spans="1:35">
      <c r="A148" s="14">
        <v>141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"/>
    </row>
    <row r="149" spans="1:35">
      <c r="A149" s="16">
        <v>142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"/>
    </row>
    <row r="150" spans="1:35">
      <c r="A150" s="16">
        <v>143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"/>
    </row>
    <row r="151" spans="1:35">
      <c r="A151" s="16">
        <v>144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"/>
    </row>
    <row r="152" spans="1:35">
      <c r="A152" s="14">
        <v>145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"/>
    </row>
    <row r="153" spans="1:35">
      <c r="A153" s="16">
        <v>146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"/>
    </row>
    <row r="154" spans="1:35">
      <c r="A154" s="16">
        <v>147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"/>
    </row>
    <row r="155" spans="1:35">
      <c r="A155" s="16">
        <v>148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"/>
    </row>
    <row r="156" spans="1:35">
      <c r="A156" s="16">
        <v>149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"/>
    </row>
    <row r="157" spans="1:35">
      <c r="A157" s="14">
        <v>150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"/>
    </row>
    <row r="158" spans="1:35">
      <c r="A158" s="16">
        <v>151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"/>
    </row>
    <row r="159" spans="1:35">
      <c r="A159" s="16">
        <v>152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"/>
    </row>
    <row r="160" spans="1:35">
      <c r="A160" s="16">
        <v>153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"/>
    </row>
    <row r="161" spans="1:35">
      <c r="A161" s="14">
        <v>154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"/>
    </row>
    <row r="162" spans="1:35">
      <c r="A162" s="16">
        <v>155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"/>
    </row>
    <row r="163" spans="1:35">
      <c r="A163" s="16">
        <v>156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"/>
    </row>
    <row r="164" spans="1:35">
      <c r="A164" s="16">
        <v>157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"/>
    </row>
    <row r="165" spans="1:35">
      <c r="A165" s="16">
        <v>158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"/>
    </row>
    <row r="166" spans="1:35">
      <c r="A166" s="14">
        <v>159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"/>
    </row>
    <row r="167" spans="1:35">
      <c r="A167" s="16">
        <v>160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"/>
    </row>
    <row r="168" spans="1:35">
      <c r="A168" s="16">
        <v>161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"/>
    </row>
    <row r="169" spans="1:35">
      <c r="A169" s="16">
        <v>162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"/>
    </row>
    <row r="170" spans="1:35">
      <c r="A170" s="14">
        <v>163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"/>
    </row>
    <row r="171" spans="1:35">
      <c r="A171" s="16">
        <v>164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"/>
    </row>
    <row r="172" spans="1:35">
      <c r="A172" s="16">
        <v>165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"/>
    </row>
    <row r="173" spans="1:35">
      <c r="A173" s="16">
        <v>166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"/>
    </row>
    <row r="174" spans="1:35">
      <c r="A174" s="16">
        <v>167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"/>
    </row>
    <row r="175" spans="1:35">
      <c r="A175" s="14">
        <v>168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"/>
    </row>
    <row r="176" spans="1:35">
      <c r="A176" s="16">
        <v>169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"/>
    </row>
    <row r="177" spans="1:35">
      <c r="A177" s="16">
        <v>170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"/>
    </row>
    <row r="178" spans="1:35">
      <c r="A178" s="16">
        <v>171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"/>
    </row>
    <row r="179" spans="1:35">
      <c r="A179" s="14">
        <v>172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"/>
    </row>
    <row r="180" spans="1:35">
      <c r="A180" s="16">
        <v>173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"/>
    </row>
    <row r="181" spans="1:35">
      <c r="A181" s="16">
        <v>174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"/>
    </row>
    <row r="182" spans="1:35">
      <c r="A182" s="16">
        <v>175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"/>
    </row>
    <row r="183" spans="1:35">
      <c r="A183" s="16">
        <v>176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"/>
    </row>
    <row r="184" spans="1:35">
      <c r="A184" s="14">
        <v>177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"/>
    </row>
    <row r="185" spans="1:35">
      <c r="A185" s="16">
        <v>178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"/>
    </row>
    <row r="186" spans="1:35">
      <c r="A186" s="16">
        <v>179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"/>
    </row>
    <row r="187" spans="1:35">
      <c r="A187" s="16">
        <v>180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"/>
    </row>
    <row r="188" spans="1:35">
      <c r="A188" s="14">
        <v>181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"/>
    </row>
    <row r="189" spans="1:35">
      <c r="A189" s="16">
        <v>182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"/>
    </row>
    <row r="190" spans="1:35">
      <c r="A190" s="16">
        <v>183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"/>
    </row>
    <row r="191" spans="1:35">
      <c r="A191" s="16">
        <v>184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"/>
    </row>
    <row r="192" spans="1:35">
      <c r="A192" s="16">
        <v>185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"/>
    </row>
    <row r="193" spans="1:35">
      <c r="A193" s="14">
        <v>186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"/>
    </row>
    <row r="194" spans="1:35">
      <c r="A194" s="16">
        <v>187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"/>
    </row>
    <row r="195" spans="1:35">
      <c r="A195" s="16">
        <v>188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"/>
    </row>
    <row r="196" spans="1:35">
      <c r="A196" s="16">
        <v>189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"/>
    </row>
    <row r="197" spans="1:35">
      <c r="A197" s="14">
        <v>190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"/>
    </row>
    <row r="198" spans="1:35">
      <c r="A198" s="16">
        <v>191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"/>
    </row>
    <row r="199" spans="1:35">
      <c r="A199" s="16">
        <v>192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"/>
    </row>
    <row r="200" spans="1:35">
      <c r="A200" s="16">
        <v>193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"/>
    </row>
    <row r="201" spans="1:35">
      <c r="A201" s="16">
        <v>194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"/>
    </row>
    <row r="202" spans="1:35">
      <c r="A202" s="14">
        <v>195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"/>
    </row>
    <row r="203" spans="1:35">
      <c r="A203" s="16">
        <v>196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"/>
    </row>
    <row r="204" spans="1:35">
      <c r="A204" s="16">
        <v>197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"/>
    </row>
    <row r="205" spans="1:35">
      <c r="A205" s="16">
        <v>198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"/>
    </row>
    <row r="206" spans="1:35">
      <c r="A206" s="14">
        <v>199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"/>
    </row>
    <row r="207" spans="1:35">
      <c r="A207" s="16">
        <v>200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"/>
    </row>
    <row r="208" spans="1:35">
      <c r="A208" s="16">
        <v>201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"/>
    </row>
    <row r="209" spans="1:35">
      <c r="A209" s="16">
        <v>202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"/>
    </row>
    <row r="210" spans="1:35">
      <c r="A210" s="16">
        <v>203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"/>
    </row>
    <row r="211" spans="1:35">
      <c r="A211" s="14">
        <v>204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"/>
    </row>
    <row r="212" spans="1:35">
      <c r="A212" s="16">
        <v>205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"/>
    </row>
    <row r="213" spans="1:35">
      <c r="A213" s="16">
        <v>206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"/>
    </row>
    <row r="214" spans="1:35">
      <c r="A214" s="16">
        <v>207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"/>
    </row>
    <row r="215" spans="1:35">
      <c r="A215" s="14">
        <v>208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"/>
    </row>
    <row r="216" spans="1:35">
      <c r="A216" s="16">
        <v>209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"/>
    </row>
    <row r="217" spans="1:35">
      <c r="A217" s="16">
        <v>210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"/>
    </row>
    <row r="218" spans="1:35">
      <c r="A218" s="16">
        <v>211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"/>
    </row>
    <row r="219" spans="1:35">
      <c r="A219" s="16">
        <v>212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"/>
    </row>
    <row r="220" spans="1:35">
      <c r="A220" s="14">
        <v>213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"/>
    </row>
    <row r="221" spans="1:35">
      <c r="A221" s="16">
        <v>214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"/>
    </row>
    <row r="222" spans="1:35">
      <c r="A222" s="16">
        <v>215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"/>
    </row>
    <row r="223" spans="1:35">
      <c r="A223" s="16">
        <v>216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"/>
    </row>
    <row r="224" spans="1:35">
      <c r="A224" s="14">
        <v>217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"/>
    </row>
    <row r="225" spans="1:35">
      <c r="A225" s="16">
        <v>218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"/>
    </row>
    <row r="226" spans="1:35">
      <c r="A226" s="16">
        <v>219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"/>
    </row>
    <row r="227" spans="1:35">
      <c r="A227" s="16">
        <v>220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"/>
    </row>
    <row r="228" spans="1:35">
      <c r="A228" s="16">
        <v>221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"/>
    </row>
    <row r="229" spans="1:35">
      <c r="A229" s="14">
        <v>222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"/>
    </row>
    <row r="230" spans="1:35">
      <c r="A230" s="16">
        <v>223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"/>
    </row>
    <row r="231" spans="1:35">
      <c r="A231" s="16">
        <v>224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"/>
    </row>
    <row r="232" spans="1:35">
      <c r="A232" s="16">
        <v>225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"/>
    </row>
    <row r="233" spans="1:35">
      <c r="A233" s="14">
        <v>226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"/>
    </row>
    <row r="234" spans="1:35">
      <c r="A234" s="16">
        <v>227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"/>
    </row>
    <row r="235" spans="1:35">
      <c r="A235" s="16">
        <v>228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"/>
    </row>
    <row r="236" spans="1:35">
      <c r="A236" s="16">
        <v>229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"/>
    </row>
    <row r="237" spans="1:35">
      <c r="A237" s="16">
        <v>230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"/>
    </row>
    <row r="238" spans="1:35">
      <c r="A238" s="14">
        <v>231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"/>
    </row>
    <row r="239" spans="1:35">
      <c r="A239" s="16">
        <v>232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"/>
    </row>
    <row r="240" spans="1:35">
      <c r="A240" s="16">
        <v>233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"/>
    </row>
    <row r="241" spans="1:35">
      <c r="A241" s="16">
        <v>234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"/>
    </row>
    <row r="242" spans="1:35">
      <c r="A242" s="14">
        <v>235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"/>
    </row>
    <row r="243" spans="1:35">
      <c r="A243" s="16">
        <v>236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"/>
    </row>
    <row r="244" spans="1:35">
      <c r="A244" s="16">
        <v>237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"/>
    </row>
    <row r="245" spans="1:35">
      <c r="A245" s="16">
        <v>238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"/>
    </row>
    <row r="246" spans="1:35">
      <c r="A246" s="16">
        <v>239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"/>
    </row>
    <row r="247" spans="1:35">
      <c r="A247" s="14">
        <v>240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"/>
    </row>
    <row r="248" spans="1:35">
      <c r="A248" s="16">
        <v>241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"/>
    </row>
    <row r="249" spans="1:35">
      <c r="A249" s="16">
        <v>242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"/>
    </row>
    <row r="250" spans="1:35">
      <c r="A250" s="16">
        <v>243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"/>
    </row>
    <row r="251" spans="1:35">
      <c r="A251" s="14">
        <v>244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"/>
    </row>
    <row r="252" spans="1:35">
      <c r="A252" s="16">
        <v>245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"/>
    </row>
    <row r="253" spans="1:35">
      <c r="A253" s="16">
        <v>246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"/>
    </row>
    <row r="254" spans="1:35">
      <c r="A254" s="16">
        <v>247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2"/>
    </row>
    <row r="255" spans="1:35">
      <c r="A255" s="16">
        <v>248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2"/>
    </row>
    <row r="256" spans="1:35">
      <c r="A256" s="14">
        <v>249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2"/>
    </row>
    <row r="257" spans="1:35">
      <c r="A257" s="16">
        <v>250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2"/>
    </row>
    <row r="258" spans="1:35">
      <c r="A258" s="16">
        <v>251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2"/>
    </row>
    <row r="259" spans="1:35">
      <c r="A259" s="16">
        <v>252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2"/>
    </row>
    <row r="260" spans="1:35">
      <c r="A260" s="14">
        <v>253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2"/>
    </row>
    <row r="261" spans="1:35">
      <c r="A261" s="16">
        <v>254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2"/>
    </row>
    <row r="262" spans="1:35">
      <c r="A262" s="16">
        <v>255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2"/>
    </row>
    <row r="263" spans="1:35">
      <c r="A263" s="16">
        <v>256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2"/>
    </row>
    <row r="264" spans="1:35">
      <c r="A264" s="16">
        <v>257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2"/>
    </row>
    <row r="265" spans="1:35">
      <c r="A265" s="14">
        <v>258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2"/>
    </row>
    <row r="266" spans="1:35">
      <c r="A266" s="16">
        <v>259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2"/>
    </row>
    <row r="267" spans="1:35">
      <c r="A267" s="16">
        <v>260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2"/>
    </row>
    <row r="268" spans="1:35">
      <c r="A268" s="16">
        <v>261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2"/>
    </row>
    <row r="269" spans="1:35">
      <c r="A269" s="14">
        <v>262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2"/>
    </row>
    <row r="270" spans="1:35">
      <c r="A270" s="16">
        <v>263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2"/>
    </row>
    <row r="271" spans="1:35">
      <c r="A271" s="16">
        <v>264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2"/>
    </row>
    <row r="272" spans="1:35">
      <c r="A272" s="16">
        <v>265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2"/>
    </row>
    <row r="273" spans="1:35">
      <c r="A273" s="16">
        <v>266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2"/>
    </row>
    <row r="274" spans="1:35">
      <c r="A274" s="14">
        <v>267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2"/>
    </row>
    <row r="275" spans="1:35">
      <c r="A275" s="16">
        <v>268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2"/>
    </row>
    <row r="276" spans="1:35">
      <c r="A276" s="16">
        <v>269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2"/>
    </row>
    <row r="277" spans="1:35">
      <c r="A277" s="16">
        <v>270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2"/>
    </row>
    <row r="278" spans="1:35">
      <c r="A278" s="14">
        <v>271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2"/>
    </row>
    <row r="279" spans="1:35">
      <c r="A279" s="16">
        <v>272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2"/>
    </row>
    <row r="280" spans="1:35">
      <c r="A280" s="16">
        <v>273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2"/>
    </row>
    <row r="281" spans="1:35">
      <c r="A281" s="16">
        <v>274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2"/>
    </row>
    <row r="282" spans="1:35">
      <c r="A282" s="16">
        <v>275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2"/>
    </row>
    <row r="283" spans="1:35">
      <c r="A283" s="14">
        <v>276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2"/>
    </row>
    <row r="284" spans="1:35">
      <c r="A284" s="16">
        <v>277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2"/>
    </row>
    <row r="285" spans="1:35">
      <c r="A285" s="16">
        <v>278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2"/>
    </row>
    <row r="286" spans="1:35">
      <c r="A286" s="16">
        <v>279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2"/>
    </row>
    <row r="287" spans="1:35">
      <c r="A287" s="14">
        <v>280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2"/>
    </row>
    <row r="288" spans="1:35">
      <c r="A288" s="16">
        <v>281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2"/>
    </row>
    <row r="289" spans="1:35">
      <c r="A289" s="16">
        <v>282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2"/>
    </row>
    <row r="290" spans="1:35">
      <c r="A290" s="16">
        <v>283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2"/>
    </row>
    <row r="291" spans="1:35">
      <c r="A291" s="16">
        <v>284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2"/>
    </row>
    <row r="292" spans="1:35">
      <c r="A292" s="14">
        <v>285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2"/>
    </row>
    <row r="293" spans="1:35">
      <c r="A293" s="16">
        <v>286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2"/>
    </row>
    <row r="294" spans="1:35">
      <c r="A294" s="16">
        <v>287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2"/>
    </row>
    <row r="295" spans="1:35">
      <c r="A295" s="16">
        <v>288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2"/>
    </row>
    <row r="296" spans="1:35">
      <c r="A296" s="14">
        <v>289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2"/>
    </row>
    <row r="297" spans="1:35">
      <c r="A297" s="16">
        <v>290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2"/>
    </row>
    <row r="298" spans="1:35">
      <c r="A298" s="16">
        <v>291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2"/>
    </row>
    <row r="299" spans="1:35">
      <c r="A299" s="16">
        <v>292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2"/>
    </row>
    <row r="300" spans="1:35">
      <c r="A300" s="16">
        <v>293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2"/>
    </row>
    <row r="301" spans="1:35">
      <c r="A301" s="14">
        <v>294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2"/>
    </row>
    <row r="302" spans="1:35">
      <c r="A302" s="16">
        <v>295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2"/>
    </row>
    <row r="303" spans="1:35">
      <c r="A303" s="16">
        <v>296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2"/>
    </row>
    <row r="304" spans="1:35">
      <c r="A304" s="16">
        <v>297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2"/>
    </row>
    <row r="305" spans="1:35">
      <c r="A305" s="14">
        <v>298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2"/>
    </row>
    <row r="306" spans="1:35">
      <c r="A306" s="16">
        <v>299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2"/>
    </row>
    <row r="307" spans="1:35">
      <c r="A307" s="16">
        <v>300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2"/>
    </row>
    <row r="308" spans="1:35">
      <c r="A308" s="16">
        <v>301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2"/>
    </row>
    <row r="309" spans="1:35">
      <c r="A309" s="16">
        <v>302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2"/>
    </row>
    <row r="310" spans="1:35">
      <c r="A310" s="14">
        <v>303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2"/>
    </row>
    <row r="311" spans="1:35">
      <c r="A311" s="16">
        <v>304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2"/>
    </row>
    <row r="312" spans="1:35">
      <c r="A312" s="16">
        <v>305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2"/>
    </row>
    <row r="313" spans="1:35">
      <c r="A313" s="16">
        <v>306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2"/>
    </row>
    <row r="314" spans="1:35">
      <c r="A314" s="14">
        <v>307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2"/>
    </row>
    <row r="315" spans="1:35">
      <c r="A315" s="16">
        <v>308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2"/>
    </row>
    <row r="316" spans="1:35">
      <c r="A316" s="16">
        <v>309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2"/>
    </row>
    <row r="317" spans="1:35">
      <c r="A317" s="16">
        <v>310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2"/>
    </row>
    <row r="318" spans="1:35">
      <c r="A318" s="16">
        <v>311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2"/>
    </row>
    <row r="319" spans="1:35">
      <c r="A319" s="14">
        <v>312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2"/>
    </row>
    <row r="320" spans="1:35">
      <c r="A320" s="16">
        <v>313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2"/>
    </row>
    <row r="321" spans="1:35">
      <c r="A321" s="16">
        <v>314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2"/>
    </row>
    <row r="322" spans="1:35">
      <c r="A322" s="16">
        <v>315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2"/>
    </row>
    <row r="323" spans="1:35">
      <c r="A323" s="14">
        <v>316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2"/>
    </row>
    <row r="324" spans="1:35">
      <c r="A324" s="16">
        <v>317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2"/>
    </row>
    <row r="325" spans="1:35">
      <c r="A325" s="16">
        <v>318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2"/>
    </row>
    <row r="326" spans="1:35">
      <c r="A326" s="16">
        <v>319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2"/>
    </row>
    <row r="327" spans="1:35">
      <c r="A327" s="16">
        <v>320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2"/>
    </row>
    <row r="328" spans="1:35">
      <c r="A328" s="14">
        <v>321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2"/>
    </row>
    <row r="329" spans="1:35">
      <c r="A329" s="16">
        <v>322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2"/>
    </row>
    <row r="330" spans="1:35">
      <c r="A330" s="16">
        <v>323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2"/>
    </row>
    <row r="331" spans="1:35">
      <c r="A331" s="16">
        <v>324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2"/>
    </row>
    <row r="332" spans="1:35">
      <c r="A332" s="14">
        <v>325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2"/>
    </row>
    <row r="333" spans="1:35">
      <c r="A333" s="16">
        <v>326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2"/>
    </row>
    <row r="334" spans="1:35">
      <c r="A334" s="16">
        <v>327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2"/>
    </row>
    <row r="335" spans="1:35">
      <c r="A335" s="16">
        <v>328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2"/>
    </row>
    <row r="336" spans="1:35">
      <c r="A336" s="16">
        <v>329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2"/>
    </row>
    <row r="337" spans="1:35">
      <c r="A337" s="14">
        <v>330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2"/>
    </row>
    <row r="338" spans="1:35">
      <c r="A338" s="16">
        <v>331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2"/>
    </row>
    <row r="339" spans="1:35">
      <c r="A339" s="16">
        <v>332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2"/>
    </row>
    <row r="340" spans="1:35">
      <c r="A340" s="16">
        <v>333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2"/>
    </row>
    <row r="341" spans="1:35">
      <c r="A341" s="14">
        <v>334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2"/>
    </row>
    <row r="342" spans="1:35">
      <c r="A342" s="16">
        <v>335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2"/>
    </row>
    <row r="343" spans="1:35">
      <c r="A343" s="16">
        <v>336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2"/>
    </row>
    <row r="344" spans="1:35">
      <c r="A344" s="16">
        <v>337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2"/>
    </row>
    <row r="345" spans="1:35">
      <c r="A345" s="16">
        <v>338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2"/>
    </row>
    <row r="346" spans="1:35">
      <c r="A346" s="14">
        <v>339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2"/>
    </row>
    <row r="347" spans="1:35">
      <c r="A347" s="16">
        <v>340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2"/>
    </row>
    <row r="348" spans="1:35">
      <c r="A348" s="16">
        <v>341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2"/>
    </row>
    <row r="349" spans="1:35">
      <c r="A349" s="16">
        <v>342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2"/>
    </row>
    <row r="350" spans="1:35">
      <c r="A350" s="14">
        <v>343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2"/>
    </row>
    <row r="351" spans="1:35">
      <c r="A351" s="16">
        <v>344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2"/>
    </row>
    <row r="352" spans="1:35">
      <c r="A352" s="16">
        <v>345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2"/>
    </row>
    <row r="353" spans="1:35">
      <c r="A353" s="16">
        <v>346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2"/>
    </row>
    <row r="354" spans="1:35">
      <c r="A354" s="16">
        <v>347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2"/>
    </row>
    <row r="355" spans="1:35">
      <c r="A355" s="14">
        <v>348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2"/>
    </row>
    <row r="356" spans="1:35">
      <c r="A356" s="16">
        <v>349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2"/>
    </row>
    <row r="357" spans="1:35">
      <c r="A357" s="16">
        <v>350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2"/>
    </row>
    <row r="358" spans="1:35">
      <c r="A358" s="16">
        <v>351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2"/>
    </row>
    <row r="359" spans="1:35">
      <c r="A359" s="14">
        <v>352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2"/>
    </row>
    <row r="360" spans="1:35">
      <c r="A360" s="16">
        <v>353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2"/>
    </row>
    <row r="361" spans="1:35">
      <c r="A361" s="16">
        <v>354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2"/>
    </row>
    <row r="362" spans="1:35">
      <c r="A362" s="16">
        <v>355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2"/>
    </row>
    <row r="363" spans="1:35">
      <c r="A363" s="16">
        <v>356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2"/>
    </row>
    <row r="364" spans="1:35">
      <c r="A364" s="14">
        <v>357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2"/>
    </row>
    <row r="365" spans="1:35">
      <c r="A365" s="16">
        <v>358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2"/>
    </row>
    <row r="366" spans="1:35">
      <c r="A366" s="16">
        <v>359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2"/>
    </row>
    <row r="367" spans="1:35">
      <c r="A367" s="16">
        <v>360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2"/>
    </row>
    <row r="368" spans="1:35">
      <c r="A368" s="14">
        <v>361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2"/>
    </row>
    <row r="369" spans="1:35">
      <c r="A369" s="16">
        <v>362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2"/>
    </row>
    <row r="370" spans="1:35">
      <c r="A370" s="16">
        <v>363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2"/>
    </row>
    <row r="371" spans="1:35">
      <c r="A371" s="16">
        <v>364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2"/>
    </row>
    <row r="372" spans="1:35">
      <c r="A372" s="16">
        <v>365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2"/>
    </row>
    <row r="373" spans="1:35">
      <c r="A373" s="14">
        <v>366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2"/>
    </row>
    <row r="374" spans="1:35">
      <c r="A374" s="16">
        <v>367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2"/>
    </row>
    <row r="375" spans="1:35">
      <c r="A375" s="16">
        <v>368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2"/>
    </row>
    <row r="376" spans="1:35">
      <c r="A376" s="16">
        <v>369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2"/>
    </row>
    <row r="377" spans="1:35">
      <c r="A377" s="14">
        <v>370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2"/>
    </row>
    <row r="378" spans="1:35">
      <c r="A378" s="16">
        <v>371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2"/>
    </row>
    <row r="379" spans="1:35">
      <c r="A379" s="16">
        <v>372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2"/>
    </row>
    <row r="380" spans="1:35">
      <c r="A380" s="16">
        <v>373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2"/>
    </row>
    <row r="381" spans="1:35">
      <c r="A381" s="14">
        <v>374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2"/>
    </row>
    <row r="382" spans="1:35">
      <c r="A382" s="16">
        <v>375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2"/>
    </row>
    <row r="383" spans="1:35">
      <c r="A383" s="16">
        <v>376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2"/>
    </row>
    <row r="384" spans="1:35">
      <c r="A384" s="16">
        <v>377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2"/>
    </row>
    <row r="385" spans="1:35">
      <c r="A385" s="14">
        <v>378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2"/>
    </row>
    <row r="386" spans="1:35">
      <c r="A386" s="16">
        <v>379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2"/>
    </row>
    <row r="387" spans="1:35">
      <c r="A387" s="16">
        <v>380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2"/>
    </row>
    <row r="388" spans="1:35">
      <c r="A388" s="16">
        <v>381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2"/>
    </row>
    <row r="389" spans="1:35">
      <c r="A389" s="14">
        <v>382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2"/>
    </row>
    <row r="390" spans="1:35">
      <c r="A390" s="16">
        <v>383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2"/>
    </row>
    <row r="391" spans="1:35">
      <c r="A391" s="16">
        <v>384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2"/>
    </row>
    <row r="392" spans="1:35">
      <c r="A392" s="16">
        <v>385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2"/>
    </row>
    <row r="393" spans="1:35">
      <c r="A393" s="14">
        <v>386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2"/>
    </row>
    <row r="394" spans="1:35">
      <c r="A394" s="16">
        <v>387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2"/>
    </row>
    <row r="395" spans="1:35">
      <c r="A395" s="16">
        <v>388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2"/>
    </row>
    <row r="396" spans="1:35">
      <c r="A396" s="16">
        <v>389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2"/>
    </row>
    <row r="397" spans="1:35">
      <c r="A397" s="14">
        <v>390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2"/>
    </row>
    <row r="398" spans="1:35">
      <c r="A398" s="16">
        <v>391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2"/>
    </row>
    <row r="399" spans="1:35">
      <c r="A399" s="16">
        <v>392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2"/>
    </row>
    <row r="400" spans="1:35">
      <c r="A400" s="16">
        <v>393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2"/>
    </row>
    <row r="401" spans="1:35">
      <c r="A401" s="14">
        <v>394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2"/>
    </row>
    <row r="402" spans="1:35">
      <c r="A402" s="16">
        <v>395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2"/>
    </row>
    <row r="403" spans="1:35">
      <c r="A403" s="16">
        <v>396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2"/>
    </row>
    <row r="404" spans="1:35">
      <c r="A404" s="16">
        <v>397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2"/>
    </row>
    <row r="405" spans="1:35">
      <c r="A405" s="14">
        <v>398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2"/>
    </row>
    <row r="406" spans="1:35">
      <c r="A406" s="16">
        <v>399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2"/>
    </row>
    <row r="407" spans="1:35" ht="15" thickBot="1">
      <c r="A407" s="16">
        <v>400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2"/>
    </row>
    <row r="408" spans="1:35" ht="15" thickBot="1">
      <c r="A408" s="16"/>
      <c r="B408" s="483" t="s">
        <v>84</v>
      </c>
      <c r="C408" s="484"/>
      <c r="D408" s="33">
        <f t="shared" ref="D408:AH408" si="0">SUM(D8:D407)</f>
        <v>68599458.573274508</v>
      </c>
      <c r="E408" s="33">
        <f t="shared" si="0"/>
        <v>22318124.609941527</v>
      </c>
      <c r="F408" s="33">
        <f t="shared" si="0"/>
        <v>5811190.3382655745</v>
      </c>
      <c r="G408" s="33">
        <f t="shared" si="0"/>
        <v>31610266.088890336</v>
      </c>
      <c r="H408" s="33">
        <f t="shared" si="0"/>
        <v>0</v>
      </c>
      <c r="I408" s="33">
        <f t="shared" si="0"/>
        <v>4280570.4553826684</v>
      </c>
      <c r="J408" s="33">
        <f t="shared" si="0"/>
        <v>0</v>
      </c>
      <c r="K408" s="33">
        <f t="shared" si="0"/>
        <v>69586518.599640176</v>
      </c>
      <c r="L408" s="33">
        <f t="shared" si="0"/>
        <v>0</v>
      </c>
      <c r="M408" s="33">
        <f t="shared" si="0"/>
        <v>0</v>
      </c>
      <c r="N408" s="33">
        <f t="shared" si="0"/>
        <v>0</v>
      </c>
      <c r="O408" s="33">
        <f t="shared" si="0"/>
        <v>0</v>
      </c>
      <c r="P408" s="33">
        <f t="shared" si="0"/>
        <v>0</v>
      </c>
      <c r="Q408" s="33">
        <f t="shared" si="0"/>
        <v>0</v>
      </c>
      <c r="R408" s="33">
        <f t="shared" si="0"/>
        <v>139729069.45545667</v>
      </c>
      <c r="S408" s="33">
        <f t="shared" si="0"/>
        <v>28571592.513917293</v>
      </c>
      <c r="T408" s="33">
        <f t="shared" si="0"/>
        <v>16242796.298283774</v>
      </c>
      <c r="U408" s="33">
        <f t="shared" si="0"/>
        <v>5696004.7807837781</v>
      </c>
      <c r="V408" s="33">
        <f t="shared" si="0"/>
        <v>0</v>
      </c>
      <c r="W408" s="33">
        <f t="shared" si="0"/>
        <v>3054894.2307692296</v>
      </c>
      <c r="X408" s="33">
        <f t="shared" si="0"/>
        <v>4160514.4953398053</v>
      </c>
      <c r="Y408" s="33">
        <f t="shared" si="0"/>
        <v>0</v>
      </c>
      <c r="Z408" s="33">
        <f t="shared" si="0"/>
        <v>0</v>
      </c>
      <c r="AA408" s="33">
        <f t="shared" si="0"/>
        <v>0</v>
      </c>
      <c r="AB408" s="33">
        <f t="shared" si="0"/>
        <v>0</v>
      </c>
      <c r="AC408" s="33">
        <f t="shared" si="0"/>
        <v>0</v>
      </c>
      <c r="AD408" s="33">
        <f t="shared" si="0"/>
        <v>4804483.1038046107</v>
      </c>
      <c r="AE408" s="33">
        <f t="shared" si="0"/>
        <v>0</v>
      </c>
      <c r="AF408" s="33">
        <f t="shared" si="0"/>
        <v>0</v>
      </c>
      <c r="AG408" s="33">
        <f t="shared" si="0"/>
        <v>3234135.7856249996</v>
      </c>
      <c r="AH408" s="33">
        <f t="shared" si="0"/>
        <v>0</v>
      </c>
      <c r="AI408" s="19"/>
    </row>
    <row r="409" spans="1:35" ht="15" thickBot="1">
      <c r="A409" s="16"/>
      <c r="B409" s="485" t="s">
        <v>85</v>
      </c>
      <c r="C409" s="484"/>
      <c r="D409" s="33">
        <f t="shared" ref="D409:AH409" si="1">+D408*12</f>
        <v>823193502.87929416</v>
      </c>
      <c r="E409" s="33">
        <f t="shared" si="1"/>
        <v>267817495.31929833</v>
      </c>
      <c r="F409" s="33">
        <f t="shared" si="1"/>
        <v>69734284.059186891</v>
      </c>
      <c r="G409" s="33">
        <f t="shared" si="1"/>
        <v>379323193.06668401</v>
      </c>
      <c r="H409" s="33">
        <f t="shared" si="1"/>
        <v>0</v>
      </c>
      <c r="I409" s="33">
        <f t="shared" si="1"/>
        <v>51366845.464592025</v>
      </c>
      <c r="J409" s="33">
        <f t="shared" si="1"/>
        <v>0</v>
      </c>
      <c r="K409" s="33">
        <f t="shared" si="1"/>
        <v>835038223.19568205</v>
      </c>
      <c r="L409" s="33">
        <f t="shared" si="1"/>
        <v>0</v>
      </c>
      <c r="M409" s="33">
        <f t="shared" si="1"/>
        <v>0</v>
      </c>
      <c r="N409" s="33">
        <f t="shared" si="1"/>
        <v>0</v>
      </c>
      <c r="O409" s="33">
        <f t="shared" si="1"/>
        <v>0</v>
      </c>
      <c r="P409" s="33">
        <f t="shared" si="1"/>
        <v>0</v>
      </c>
      <c r="Q409" s="33">
        <f t="shared" si="1"/>
        <v>0</v>
      </c>
      <c r="R409" s="33">
        <f t="shared" si="1"/>
        <v>1676748833.4654801</v>
      </c>
      <c r="S409" s="33">
        <f t="shared" si="1"/>
        <v>342859110.16700751</v>
      </c>
      <c r="T409" s="33">
        <f t="shared" si="1"/>
        <v>194913555.57940531</v>
      </c>
      <c r="U409" s="33">
        <f t="shared" si="1"/>
        <v>68352057.369405329</v>
      </c>
      <c r="V409" s="33">
        <f t="shared" si="1"/>
        <v>0</v>
      </c>
      <c r="W409" s="33">
        <f t="shared" si="1"/>
        <v>36658730.769230753</v>
      </c>
      <c r="X409" s="33">
        <f t="shared" si="1"/>
        <v>49926173.944077663</v>
      </c>
      <c r="Y409" s="33">
        <f t="shared" si="1"/>
        <v>0</v>
      </c>
      <c r="Z409" s="33">
        <f t="shared" si="1"/>
        <v>0</v>
      </c>
      <c r="AA409" s="33">
        <f t="shared" si="1"/>
        <v>0</v>
      </c>
      <c r="AB409" s="33">
        <f t="shared" si="1"/>
        <v>0</v>
      </c>
      <c r="AC409" s="33">
        <f t="shared" si="1"/>
        <v>0</v>
      </c>
      <c r="AD409" s="33">
        <f t="shared" si="1"/>
        <v>57653797.245655328</v>
      </c>
      <c r="AE409" s="33">
        <f t="shared" si="1"/>
        <v>0</v>
      </c>
      <c r="AF409" s="33">
        <f t="shared" si="1"/>
        <v>0</v>
      </c>
      <c r="AG409" s="33">
        <f t="shared" si="1"/>
        <v>38809629.427499995</v>
      </c>
      <c r="AH409" s="33">
        <f t="shared" si="1"/>
        <v>0</v>
      </c>
      <c r="AI409" s="19"/>
    </row>
    <row r="410" spans="1:35">
      <c r="A410" s="20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" thickBot="1">
      <c r="A411" s="20"/>
      <c r="B411" t="s">
        <v>87</v>
      </c>
      <c r="C411" s="36">
        <v>0.94259590913375424</v>
      </c>
    </row>
    <row r="412" spans="1:35" s="363" customFormat="1" ht="15" thickBot="1">
      <c r="A412" s="361"/>
      <c r="B412" s="482" t="s">
        <v>88</v>
      </c>
      <c r="C412" s="482"/>
      <c r="D412" s="362">
        <f>+D409*$C$411</f>
        <v>775938828.23950803</v>
      </c>
      <c r="E412" s="362">
        <f t="shared" ref="E412:AH412" si="2">+E409*$C$411</f>
        <v>252443675.48241898</v>
      </c>
      <c r="F412" s="362">
        <f t="shared" si="2"/>
        <v>65731250.880560733</v>
      </c>
      <c r="G412" s="362">
        <f t="shared" si="2"/>
        <v>357548490.02420962</v>
      </c>
      <c r="H412" s="362">
        <f t="shared" si="2"/>
        <v>0</v>
      </c>
      <c r="I412" s="362">
        <f t="shared" si="2"/>
        <v>48418178.400030181</v>
      </c>
      <c r="J412" s="362">
        <f t="shared" si="2"/>
        <v>0</v>
      </c>
      <c r="K412" s="362">
        <f t="shared" si="2"/>
        <v>787103613.15456867</v>
      </c>
      <c r="L412" s="362">
        <f t="shared" si="2"/>
        <v>0</v>
      </c>
      <c r="M412" s="362">
        <f t="shared" si="2"/>
        <v>0</v>
      </c>
      <c r="N412" s="362">
        <f t="shared" si="2"/>
        <v>0</v>
      </c>
      <c r="O412" s="362">
        <f t="shared" si="2"/>
        <v>0</v>
      </c>
      <c r="P412" s="362">
        <f t="shared" si="2"/>
        <v>0</v>
      </c>
      <c r="Q412" s="362">
        <f t="shared" si="2"/>
        <v>0</v>
      </c>
      <c r="R412" s="362">
        <f t="shared" si="2"/>
        <v>1580496591.0693562</v>
      </c>
      <c r="S412" s="362">
        <f t="shared" si="2"/>
        <v>323177594.65266043</v>
      </c>
      <c r="T412" s="362">
        <f t="shared" si="2"/>
        <v>183724720.12386209</v>
      </c>
      <c r="U412" s="362">
        <f t="shared" si="2"/>
        <v>64428369.657277144</v>
      </c>
      <c r="V412" s="362">
        <f t="shared" si="2"/>
        <v>0</v>
      </c>
      <c r="W412" s="362">
        <f t="shared" si="2"/>
        <v>34554369.657112591</v>
      </c>
      <c r="X412" s="362">
        <f t="shared" si="2"/>
        <v>47060207.318387836</v>
      </c>
      <c r="Y412" s="362">
        <f t="shared" si="2"/>
        <v>0</v>
      </c>
      <c r="Z412" s="362">
        <f t="shared" si="2"/>
        <v>0</v>
      </c>
      <c r="AA412" s="362">
        <f t="shared" si="2"/>
        <v>0</v>
      </c>
      <c r="AB412" s="362">
        <f t="shared" si="2"/>
        <v>0</v>
      </c>
      <c r="AC412" s="362">
        <f t="shared" si="2"/>
        <v>0</v>
      </c>
      <c r="AD412" s="362">
        <f t="shared" si="2"/>
        <v>54344233.429781623</v>
      </c>
      <c r="AE412" s="362">
        <f t="shared" si="2"/>
        <v>0</v>
      </c>
      <c r="AF412" s="362">
        <f t="shared" si="2"/>
        <v>0</v>
      </c>
      <c r="AG412" s="362">
        <f t="shared" si="2"/>
        <v>36581797.933358461</v>
      </c>
      <c r="AH412" s="362">
        <f t="shared" si="2"/>
        <v>0</v>
      </c>
    </row>
    <row r="413" spans="1:35">
      <c r="A413" s="20"/>
    </row>
    <row r="414" spans="1:35">
      <c r="A414" s="20"/>
    </row>
    <row r="415" spans="1:35">
      <c r="A415" s="20"/>
    </row>
    <row r="416" spans="1:35">
      <c r="A416" s="20"/>
    </row>
    <row r="417" spans="1:1">
      <c r="A417" s="20"/>
    </row>
    <row r="418" spans="1:1">
      <c r="A418" s="20"/>
    </row>
    <row r="419" spans="1:1">
      <c r="A419" s="20"/>
    </row>
    <row r="420" spans="1:1">
      <c r="A420" s="20"/>
    </row>
    <row r="421" spans="1:1">
      <c r="A421" s="20"/>
    </row>
    <row r="422" spans="1:1">
      <c r="A422" s="20"/>
    </row>
    <row r="423" spans="1:1">
      <c r="A423" s="34"/>
    </row>
  </sheetData>
  <mergeCells count="11">
    <mergeCell ref="B412:C412"/>
    <mergeCell ref="AF5:AH5"/>
    <mergeCell ref="B408:C408"/>
    <mergeCell ref="B409:C409"/>
    <mergeCell ref="D4:AH4"/>
    <mergeCell ref="D5:E5"/>
    <mergeCell ref="F5:J5"/>
    <mergeCell ref="K5:Q5"/>
    <mergeCell ref="R5:S5"/>
    <mergeCell ref="T5:W5"/>
    <mergeCell ref="X5:AE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40"/>
  <sheetViews>
    <sheetView topLeftCell="A8" workbookViewId="0">
      <pane xSplit="2" ySplit="8" topLeftCell="AC28" activePane="bottomRight" state="frozen"/>
      <selection activeCell="A8" sqref="A8"/>
      <selection pane="topRight" activeCell="C8" sqref="C8"/>
      <selection pane="bottomLeft" activeCell="A16" sqref="A16"/>
      <selection pane="bottomRight" activeCell="C34" sqref="C34:AG35"/>
    </sheetView>
  </sheetViews>
  <sheetFormatPr baseColWidth="10" defaultColWidth="11.44140625" defaultRowHeight="14.4"/>
  <cols>
    <col min="1" max="1" width="18" style="2" customWidth="1"/>
    <col min="2" max="2" width="66.88671875" style="73" customWidth="1"/>
    <col min="3" max="7" width="16.33203125" style="2" bestFit="1" customWidth="1"/>
    <col min="8" max="8" width="13.88671875" style="2" bestFit="1" customWidth="1"/>
    <col min="9" max="9" width="11.44140625" style="2"/>
    <col min="10" max="10" width="16.33203125" style="2" bestFit="1" customWidth="1"/>
    <col min="11" max="12" width="11.44140625" style="2"/>
    <col min="13" max="13" width="13.88671875" style="2" bestFit="1" customWidth="1"/>
    <col min="14" max="16" width="11.44140625" style="2"/>
    <col min="17" max="17" width="15.5546875" style="2" bestFit="1" customWidth="1"/>
    <col min="18" max="20" width="13.88671875" style="2" bestFit="1" customWidth="1"/>
    <col min="21" max="21" width="12.6640625" style="2" bestFit="1" customWidth="1"/>
    <col min="22" max="22" width="16.5546875" style="2" customWidth="1"/>
    <col min="23" max="23" width="14.109375" style="2" customWidth="1"/>
    <col min="24" max="24" width="12.6640625" style="2" bestFit="1" customWidth="1"/>
    <col min="25" max="25" width="13.88671875" style="2" customWidth="1"/>
    <col min="26" max="28" width="11.44140625" style="2"/>
    <col min="29" max="29" width="13.88671875" style="2" bestFit="1" customWidth="1"/>
    <col min="30" max="31" width="11.44140625" style="2"/>
    <col min="32" max="32" width="14.44140625" style="2" bestFit="1" customWidth="1"/>
    <col min="33" max="33" width="11.44140625" style="2"/>
    <col min="34" max="34" width="16.88671875" style="2" bestFit="1" customWidth="1"/>
    <col min="35" max="16384" width="11.44140625" style="2"/>
  </cols>
  <sheetData>
    <row r="1" spans="1:34" ht="29.25" customHeight="1">
      <c r="B1" s="1"/>
      <c r="C1" s="1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</row>
    <row r="2" spans="1:34"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</row>
    <row r="3" spans="1:34"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</row>
    <row r="5" spans="1:34" ht="15.6">
      <c r="B5" s="74" t="s">
        <v>122</v>
      </c>
    </row>
    <row r="6" spans="1:34" ht="15.6">
      <c r="B6" s="74"/>
    </row>
    <row r="7" spans="1:34" ht="15.6">
      <c r="B7" s="74"/>
    </row>
    <row r="8" spans="1:34" ht="15.6">
      <c r="B8" s="74"/>
    </row>
    <row r="9" spans="1:34" ht="15.6">
      <c r="B9" s="74"/>
      <c r="C9" s="437">
        <v>1.03</v>
      </c>
      <c r="D9" s="438">
        <v>1.0249999999999999</v>
      </c>
    </row>
    <row r="10" spans="1:34" ht="16.2" thickBot="1">
      <c r="B10" s="74"/>
    </row>
    <row r="11" spans="1:34" ht="15" thickBot="1">
      <c r="A11" s="489" t="s">
        <v>709</v>
      </c>
      <c r="B11" s="490"/>
      <c r="C11" s="445"/>
      <c r="D11" s="445"/>
      <c r="E11" s="445"/>
      <c r="F11" s="445"/>
      <c r="G11" s="445"/>
      <c r="H11" s="445"/>
      <c r="I11" s="446"/>
    </row>
    <row r="12" spans="1:34" ht="15.75" customHeight="1" thickBot="1">
      <c r="A12" s="75"/>
      <c r="B12" s="76"/>
      <c r="C12" s="443" t="s">
        <v>123</v>
      </c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77"/>
    </row>
    <row r="13" spans="1:34" ht="15" customHeight="1">
      <c r="A13" s="78"/>
      <c r="B13" s="79"/>
      <c r="C13" s="454" t="s">
        <v>10</v>
      </c>
      <c r="D13" s="455"/>
      <c r="E13" s="453" t="s">
        <v>11</v>
      </c>
      <c r="F13" s="454"/>
      <c r="G13" s="454"/>
      <c r="H13" s="454"/>
      <c r="I13" s="455"/>
      <c r="J13" s="453" t="s">
        <v>12</v>
      </c>
      <c r="K13" s="454"/>
      <c r="L13" s="454"/>
      <c r="M13" s="454"/>
      <c r="N13" s="454"/>
      <c r="O13" s="454"/>
      <c r="P13" s="454"/>
      <c r="Q13" s="459" t="s">
        <v>13</v>
      </c>
      <c r="R13" s="460"/>
      <c r="S13" s="459" t="s">
        <v>14</v>
      </c>
      <c r="T13" s="454"/>
      <c r="U13" s="454"/>
      <c r="V13" s="460"/>
      <c r="W13" s="459" t="s">
        <v>15</v>
      </c>
      <c r="X13" s="454"/>
      <c r="Y13" s="454"/>
      <c r="Z13" s="454"/>
      <c r="AA13" s="454"/>
      <c r="AB13" s="454"/>
      <c r="AC13" s="454"/>
      <c r="AD13" s="460"/>
      <c r="AE13" s="486" t="s">
        <v>16</v>
      </c>
      <c r="AF13" s="487"/>
      <c r="AG13" s="487"/>
      <c r="AH13" s="80"/>
    </row>
    <row r="14" spans="1:34" ht="15" thickBot="1">
      <c r="A14" s="81"/>
      <c r="B14" s="82"/>
      <c r="C14" s="38" t="s">
        <v>53</v>
      </c>
      <c r="D14" s="22" t="s">
        <v>54</v>
      </c>
      <c r="E14" s="22" t="s">
        <v>55</v>
      </c>
      <c r="F14" s="22" t="s">
        <v>56</v>
      </c>
      <c r="G14" s="22" t="s">
        <v>57</v>
      </c>
      <c r="H14" s="22" t="s">
        <v>58</v>
      </c>
      <c r="I14" s="22" t="s">
        <v>59</v>
      </c>
      <c r="J14" s="22" t="s">
        <v>60</v>
      </c>
      <c r="K14" s="22" t="s">
        <v>61</v>
      </c>
      <c r="L14" s="22" t="s">
        <v>62</v>
      </c>
      <c r="M14" s="22" t="s">
        <v>63</v>
      </c>
      <c r="N14" s="22" t="s">
        <v>64</v>
      </c>
      <c r="O14" s="22" t="s">
        <v>65</v>
      </c>
      <c r="P14" s="22" t="s">
        <v>66</v>
      </c>
      <c r="Q14" s="22" t="s">
        <v>67</v>
      </c>
      <c r="R14" s="22" t="s">
        <v>68</v>
      </c>
      <c r="S14" s="22" t="s">
        <v>69</v>
      </c>
      <c r="T14" s="22" t="s">
        <v>70</v>
      </c>
      <c r="U14" s="22" t="s">
        <v>71</v>
      </c>
      <c r="V14" s="22" t="s">
        <v>72</v>
      </c>
      <c r="W14" s="22" t="s">
        <v>73</v>
      </c>
      <c r="X14" s="22" t="s">
        <v>74</v>
      </c>
      <c r="Y14" s="22" t="s">
        <v>75</v>
      </c>
      <c r="Z14" s="22" t="s">
        <v>76</v>
      </c>
      <c r="AA14" s="22" t="s">
        <v>77</v>
      </c>
      <c r="AB14" s="22" t="s">
        <v>78</v>
      </c>
      <c r="AC14" s="22" t="s">
        <v>79</v>
      </c>
      <c r="AD14" s="22" t="s">
        <v>80</v>
      </c>
      <c r="AE14" s="83" t="s">
        <v>81</v>
      </c>
      <c r="AF14" s="83" t="s">
        <v>82</v>
      </c>
      <c r="AG14" s="84" t="s">
        <v>83</v>
      </c>
      <c r="AH14" s="85"/>
    </row>
    <row r="15" spans="1:34" s="89" customFormat="1" ht="51.6" thickBot="1">
      <c r="A15" s="86" t="s">
        <v>124</v>
      </c>
      <c r="B15" s="87" t="s">
        <v>125</v>
      </c>
      <c r="C15" s="28" t="s">
        <v>19</v>
      </c>
      <c r="D15" s="29" t="s">
        <v>20</v>
      </c>
      <c r="E15" s="29" t="s">
        <v>21</v>
      </c>
      <c r="F15" s="29" t="s">
        <v>22</v>
      </c>
      <c r="G15" s="29" t="s">
        <v>23</v>
      </c>
      <c r="H15" s="29" t="s">
        <v>24</v>
      </c>
      <c r="I15" s="29" t="s">
        <v>25</v>
      </c>
      <c r="J15" s="29" t="s">
        <v>26</v>
      </c>
      <c r="K15" s="29" t="s">
        <v>27</v>
      </c>
      <c r="L15" s="29" t="s">
        <v>28</v>
      </c>
      <c r="M15" s="29" t="s">
        <v>29</v>
      </c>
      <c r="N15" s="29" t="s">
        <v>30</v>
      </c>
      <c r="O15" s="29" t="s">
        <v>31</v>
      </c>
      <c r="P15" s="29" t="s">
        <v>32</v>
      </c>
      <c r="Q15" s="29" t="s">
        <v>33</v>
      </c>
      <c r="R15" s="29" t="s">
        <v>34</v>
      </c>
      <c r="S15" s="29" t="s">
        <v>35</v>
      </c>
      <c r="T15" s="29" t="s">
        <v>36</v>
      </c>
      <c r="U15" s="29" t="s">
        <v>37</v>
      </c>
      <c r="V15" s="29" t="s">
        <v>38</v>
      </c>
      <c r="W15" s="29" t="s">
        <v>39</v>
      </c>
      <c r="X15" s="29" t="s">
        <v>40</v>
      </c>
      <c r="Y15" s="29" t="s">
        <v>41</v>
      </c>
      <c r="Z15" s="29" t="s">
        <v>42</v>
      </c>
      <c r="AA15" s="29" t="s">
        <v>43</v>
      </c>
      <c r="AB15" s="29" t="s">
        <v>44</v>
      </c>
      <c r="AC15" s="29" t="s">
        <v>45</v>
      </c>
      <c r="AD15" s="29" t="s">
        <v>46</v>
      </c>
      <c r="AE15" s="29" t="s">
        <v>47</v>
      </c>
      <c r="AF15" s="29" t="s">
        <v>48</v>
      </c>
      <c r="AG15" s="30" t="s">
        <v>49</v>
      </c>
      <c r="AH15" s="88" t="s">
        <v>126</v>
      </c>
    </row>
    <row r="16" spans="1:34" s="94" customFormat="1" ht="27">
      <c r="A16" s="90" t="s">
        <v>127</v>
      </c>
      <c r="B16" s="90" t="s">
        <v>128</v>
      </c>
      <c r="C16" s="91">
        <v>6.7000000000000004E-2</v>
      </c>
      <c r="D16" s="91">
        <v>0.01</v>
      </c>
      <c r="E16" s="91">
        <v>0.01</v>
      </c>
      <c r="F16" s="91">
        <v>3.5999999999999997E-2</v>
      </c>
      <c r="G16" s="91"/>
      <c r="H16" s="91">
        <v>1.2999999999999999E-2</v>
      </c>
      <c r="I16" s="91"/>
      <c r="J16" s="91">
        <f>20.4%+0.017</f>
        <v>0.22099999999999997</v>
      </c>
      <c r="K16" s="91"/>
      <c r="L16" s="91"/>
      <c r="M16" s="91"/>
      <c r="N16" s="91"/>
      <c r="O16" s="91"/>
      <c r="P16" s="91"/>
      <c r="Q16" s="91">
        <v>0.24</v>
      </c>
      <c r="R16" s="91">
        <v>8.9999999999999993E-3</v>
      </c>
      <c r="S16" s="91">
        <v>0.122</v>
      </c>
      <c r="T16" s="91">
        <v>4.8000000000000001E-2</v>
      </c>
      <c r="U16" s="91"/>
      <c r="V16" s="91">
        <v>6.5000000000000002E-2</v>
      </c>
      <c r="W16" s="91">
        <v>2.8000000000000001E-2</v>
      </c>
      <c r="X16" s="91"/>
      <c r="Y16" s="91"/>
      <c r="Z16" s="91"/>
      <c r="AA16" s="91"/>
      <c r="AB16" s="91"/>
      <c r="AC16" s="91">
        <v>0.109</v>
      </c>
      <c r="AD16" s="91"/>
      <c r="AE16" s="91"/>
      <c r="AF16" s="91">
        <v>2.1999999999999999E-2</v>
      </c>
      <c r="AG16" s="92"/>
      <c r="AH16" s="93"/>
    </row>
    <row r="17" spans="1:34">
      <c r="A17" s="95" t="s">
        <v>127</v>
      </c>
      <c r="B17" s="95" t="s">
        <v>129</v>
      </c>
      <c r="C17" s="16">
        <f>((848602320*1.025*1.025)+((597490048+74207326)*1.03*1.03)+(4926124*12*1.025*1.025))*C16</f>
        <v>111640268.5453922</v>
      </c>
      <c r="D17" s="16">
        <f t="shared" ref="D17:AG17" si="0">((848602320*1.025*1.025)+((597490048+74207326)*1.03*1.03)+(4926124*12*1.025*1.025))*D16</f>
        <v>16662726.648565998</v>
      </c>
      <c r="E17" s="16">
        <f t="shared" si="0"/>
        <v>16662726.648565998</v>
      </c>
      <c r="F17" s="16">
        <f t="shared" si="0"/>
        <v>59985815.934837587</v>
      </c>
      <c r="G17" s="16">
        <f t="shared" si="0"/>
        <v>0</v>
      </c>
      <c r="H17" s="16">
        <f t="shared" si="0"/>
        <v>21661544.643135797</v>
      </c>
      <c r="I17" s="16">
        <f t="shared" si="0"/>
        <v>0</v>
      </c>
      <c r="J17" s="16">
        <f t="shared" si="0"/>
        <v>368246258.93330854</v>
      </c>
      <c r="K17" s="16">
        <f t="shared" si="0"/>
        <v>0</v>
      </c>
      <c r="L17" s="16">
        <f t="shared" si="0"/>
        <v>0</v>
      </c>
      <c r="M17" s="16">
        <f t="shared" si="0"/>
        <v>0</v>
      </c>
      <c r="N17" s="16">
        <f t="shared" si="0"/>
        <v>0</v>
      </c>
      <c r="O17" s="16">
        <f t="shared" si="0"/>
        <v>0</v>
      </c>
      <c r="P17" s="16">
        <f t="shared" si="0"/>
        <v>0</v>
      </c>
      <c r="Q17" s="16">
        <f t="shared" si="0"/>
        <v>399905439.56558394</v>
      </c>
      <c r="R17" s="16">
        <f t="shared" si="0"/>
        <v>14996453.983709397</v>
      </c>
      <c r="S17" s="16">
        <f t="shared" si="0"/>
        <v>203285265.11250517</v>
      </c>
      <c r="T17" s="16">
        <f t="shared" si="0"/>
        <v>79981087.913116798</v>
      </c>
      <c r="U17" s="16">
        <f t="shared" si="0"/>
        <v>0</v>
      </c>
      <c r="V17" s="16">
        <f t="shared" si="0"/>
        <v>108307723.21567899</v>
      </c>
      <c r="W17" s="16">
        <f t="shared" si="0"/>
        <v>46655634.615984797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181623720.46936938</v>
      </c>
      <c r="AD17" s="16">
        <f t="shared" si="0"/>
        <v>0</v>
      </c>
      <c r="AE17" s="16">
        <f t="shared" si="0"/>
        <v>0</v>
      </c>
      <c r="AF17" s="16">
        <f t="shared" si="0"/>
        <v>36657998.626845196</v>
      </c>
      <c r="AG17" s="16">
        <f t="shared" si="0"/>
        <v>0</v>
      </c>
      <c r="AH17" s="16">
        <f t="shared" ref="AH17:AH35" si="1">SUM(C17:AG17)</f>
        <v>1666272664.8565996</v>
      </c>
    </row>
    <row r="18" spans="1:34" ht="27">
      <c r="A18" s="16" t="s">
        <v>130</v>
      </c>
      <c r="B18" s="97" t="s">
        <v>131</v>
      </c>
      <c r="C18" s="16">
        <f>+C19+C21+C22</f>
        <v>1153847815.7044075</v>
      </c>
      <c r="D18" s="16">
        <f t="shared" ref="D18:AG18" si="2">+D19+D21+D22</f>
        <v>545650611.25084376</v>
      </c>
      <c r="E18" s="16">
        <f t="shared" si="2"/>
        <v>170977076.67690319</v>
      </c>
      <c r="F18" s="16">
        <f t="shared" si="2"/>
        <v>536853707.0243023</v>
      </c>
      <c r="G18" s="16">
        <f t="shared" si="2"/>
        <v>0</v>
      </c>
      <c r="H18" s="16">
        <f t="shared" si="2"/>
        <v>212741821.571596</v>
      </c>
      <c r="I18" s="16">
        <f t="shared" si="2"/>
        <v>0</v>
      </c>
      <c r="J18" s="16">
        <f t="shared" si="2"/>
        <v>1773482427.9990559</v>
      </c>
      <c r="K18" s="16">
        <f t="shared" si="2"/>
        <v>0</v>
      </c>
      <c r="L18" s="16">
        <f t="shared" si="2"/>
        <v>0</v>
      </c>
      <c r="M18" s="16">
        <f t="shared" si="2"/>
        <v>0</v>
      </c>
      <c r="N18" s="16">
        <f t="shared" si="2"/>
        <v>0</v>
      </c>
      <c r="O18" s="16">
        <f t="shared" si="2"/>
        <v>0</v>
      </c>
      <c r="P18" s="16">
        <f t="shared" si="2"/>
        <v>0</v>
      </c>
      <c r="Q18" s="16">
        <f t="shared" si="2"/>
        <v>2539188051.4469256</v>
      </c>
      <c r="R18" s="16">
        <f t="shared" si="2"/>
        <v>503572786.12415481</v>
      </c>
      <c r="S18" s="16">
        <f t="shared" si="2"/>
        <v>760814293.62814665</v>
      </c>
      <c r="T18" s="16">
        <f t="shared" si="2"/>
        <v>356219777.51884949</v>
      </c>
      <c r="U18" s="16">
        <f t="shared" si="2"/>
        <v>50429999.999999985</v>
      </c>
      <c r="V18" s="16">
        <f t="shared" si="2"/>
        <v>135638032.73834327</v>
      </c>
      <c r="W18" s="16">
        <f t="shared" si="2"/>
        <v>132792097.85754418</v>
      </c>
      <c r="X18" s="16">
        <f t="shared" si="2"/>
        <v>0</v>
      </c>
      <c r="Y18" s="16">
        <f t="shared" si="2"/>
        <v>69341250</v>
      </c>
      <c r="Z18" s="16">
        <f t="shared" si="2"/>
        <v>0</v>
      </c>
      <c r="AA18" s="16">
        <f t="shared" si="2"/>
        <v>0</v>
      </c>
      <c r="AB18" s="16">
        <f t="shared" si="2"/>
        <v>0</v>
      </c>
      <c r="AC18" s="16">
        <f t="shared" si="2"/>
        <v>261049793.48707575</v>
      </c>
      <c r="AD18" s="16">
        <f t="shared" si="2"/>
        <v>0</v>
      </c>
      <c r="AE18" s="16">
        <f t="shared" si="2"/>
        <v>0</v>
      </c>
      <c r="AF18" s="16">
        <f t="shared" si="2"/>
        <v>100939985.03035779</v>
      </c>
      <c r="AG18" s="16">
        <f t="shared" si="2"/>
        <v>0</v>
      </c>
      <c r="AH18" s="16">
        <f t="shared" si="1"/>
        <v>9303539528.058506</v>
      </c>
    </row>
    <row r="19" spans="1:34" s="19" customFormat="1">
      <c r="A19" s="98" t="s">
        <v>132</v>
      </c>
      <c r="B19" s="99" t="s">
        <v>133</v>
      </c>
      <c r="C19" s="98">
        <f>+'Valores Planta'!D509+'VALORES 2016'!D409</f>
        <v>994026501.4856298</v>
      </c>
      <c r="D19" s="98">
        <f>+'Valores Planta'!E509+'VALORES 2016'!E409</f>
        <v>395564528.8913188</v>
      </c>
      <c r="E19" s="98">
        <f>+'Valores Planta'!F509+'VALORES 2016'!F409</f>
        <v>144960647.99057817</v>
      </c>
      <c r="F19" s="98">
        <f>+'Valores Planta'!G509+'VALORES 2016'!G409</f>
        <v>440530257.39913231</v>
      </c>
      <c r="G19" s="98">
        <f>+'Valores Planta'!H509+'VALORES 2016'!H409</f>
        <v>0</v>
      </c>
      <c r="H19" s="98">
        <f>+'Valores Planta'!I509+'VALORES 2016'!I409</f>
        <v>192724598.02737349</v>
      </c>
      <c r="I19" s="98">
        <f>+'Valores Planta'!J509+'VALORES 2016'!J409</f>
        <v>0</v>
      </c>
      <c r="J19" s="98">
        <f>+'Valores Planta'!K509+'VALORES 2016'!K409</f>
        <v>1147514774.4728732</v>
      </c>
      <c r="K19" s="98">
        <f>+'Valores Planta'!L509+'VALORES 2016'!L409</f>
        <v>0</v>
      </c>
      <c r="L19" s="98">
        <f>+'Valores Planta'!M509+'VALORES 2016'!M409</f>
        <v>0</v>
      </c>
      <c r="M19" s="98">
        <f>+'Valores Planta'!N509+'VALORES 2016'!N409</f>
        <v>0</v>
      </c>
      <c r="N19" s="98">
        <f>+'Valores Planta'!O509+'VALORES 2016'!O409</f>
        <v>0</v>
      </c>
      <c r="O19" s="98">
        <f>+'Valores Planta'!P509+'VALORES 2016'!P409</f>
        <v>0</v>
      </c>
      <c r="P19" s="98">
        <f>+'Valores Planta'!Q509+'VALORES 2016'!Q409</f>
        <v>0</v>
      </c>
      <c r="Q19" s="98">
        <f>+'Valores Planta'!R509+'VALORES 2016'!R409</f>
        <v>1833647873.5371256</v>
      </c>
      <c r="R19" s="98">
        <f>+'Valores Planta'!S509+'VALORES 2016'!S409</f>
        <v>398809455.78326231</v>
      </c>
      <c r="S19" s="98">
        <f>+'Valores Planta'!T509+'VALORES 2016'!T409</f>
        <v>292766370.96578157</v>
      </c>
      <c r="T19" s="98">
        <f>+'Valores Planta'!U509+'VALORES 2016'!U409</f>
        <v>192845247.49488956</v>
      </c>
      <c r="U19" s="98">
        <f>+'Valores Planta'!V509+'VALORES 2016'!V409</f>
        <v>0</v>
      </c>
      <c r="V19" s="98">
        <f>+'Valores Planta'!W509+'VALORES 2016'!W409</f>
        <v>36658730.769230753</v>
      </c>
      <c r="W19" s="98">
        <f>+'Valores Planta'!X509+'VALORES 2016'!X409</f>
        <v>86316294.731834188</v>
      </c>
      <c r="X19" s="98">
        <f>+'Valores Planta'!Y509+'VALORES 2016'!Y409</f>
        <v>0</v>
      </c>
      <c r="Y19" s="98">
        <f>+'Valores Planta'!Z509+'VALORES 2016'!Z409</f>
        <v>0</v>
      </c>
      <c r="Z19" s="98">
        <f>+'Valores Planta'!AA509+'VALORES 2016'!AA409</f>
        <v>0</v>
      </c>
      <c r="AA19" s="98">
        <f>+'Valores Planta'!AB509+'VALORES 2016'!AB409</f>
        <v>0</v>
      </c>
      <c r="AB19" s="98">
        <f>+'Valores Planta'!AC509+'VALORES 2016'!AC409</f>
        <v>0</v>
      </c>
      <c r="AC19" s="98">
        <f>+'Valores Planta'!AD509+'VALORES 2016'!AD409</f>
        <v>95069117.877333269</v>
      </c>
      <c r="AD19" s="98">
        <f>+'Valores Planta'!AE509+'VALORES 2016'!AE409</f>
        <v>0</v>
      </c>
      <c r="AE19" s="98">
        <f>+'Valores Planta'!AF509+'VALORES 2016'!AF409</f>
        <v>0</v>
      </c>
      <c r="AF19" s="98">
        <f>+'Valores Planta'!AG509+'VALORES 2016'!AG409</f>
        <v>67024426.899642803</v>
      </c>
      <c r="AG19" s="98">
        <f>+'Valores Planta'!AH509+'VALORES 2016'!AH409</f>
        <v>0</v>
      </c>
      <c r="AH19" s="16">
        <f t="shared" si="1"/>
        <v>6318458826.3260059</v>
      </c>
    </row>
    <row r="20" spans="1:34" s="102" customFormat="1">
      <c r="A20" s="100" t="s">
        <v>134</v>
      </c>
      <c r="B20" s="100" t="s">
        <v>135</v>
      </c>
      <c r="C20" s="91">
        <v>6.7000000000000004E-2</v>
      </c>
      <c r="D20" s="91">
        <v>0.01</v>
      </c>
      <c r="E20" s="91">
        <v>0.01</v>
      </c>
      <c r="F20" s="91">
        <v>3.5999999999999997E-2</v>
      </c>
      <c r="G20" s="91"/>
      <c r="H20" s="91">
        <v>1.2999999999999999E-2</v>
      </c>
      <c r="I20" s="91"/>
      <c r="J20" s="91">
        <f>20.4%+0.017</f>
        <v>0.22099999999999997</v>
      </c>
      <c r="K20" s="91"/>
      <c r="L20" s="91"/>
      <c r="M20" s="91"/>
      <c r="N20" s="91"/>
      <c r="O20" s="91"/>
      <c r="P20" s="91"/>
      <c r="Q20" s="91">
        <v>0.24</v>
      </c>
      <c r="R20" s="91">
        <v>8.9999999999999993E-3</v>
      </c>
      <c r="S20" s="91">
        <v>0.122</v>
      </c>
      <c r="T20" s="91">
        <v>4.8000000000000001E-2</v>
      </c>
      <c r="U20" s="91"/>
      <c r="V20" s="91">
        <v>6.5000000000000002E-2</v>
      </c>
      <c r="W20" s="91">
        <v>2.8000000000000001E-2</v>
      </c>
      <c r="X20" s="91"/>
      <c r="Y20" s="91"/>
      <c r="Z20" s="91"/>
      <c r="AA20" s="91"/>
      <c r="AB20" s="91"/>
      <c r="AC20" s="91">
        <v>0.109</v>
      </c>
      <c r="AD20" s="91"/>
      <c r="AE20" s="91"/>
      <c r="AF20" s="91">
        <v>2.1999999999999999E-2</v>
      </c>
      <c r="AG20" s="92"/>
      <c r="AH20" s="101"/>
    </row>
    <row r="21" spans="1:34" s="19" customFormat="1">
      <c r="A21" s="103" t="s">
        <v>136</v>
      </c>
      <c r="B21" s="103" t="s">
        <v>137</v>
      </c>
      <c r="C21" s="98">
        <f>(1435345925*C20)*1.03*1.03</f>
        <v>102024818.9527775</v>
      </c>
      <c r="D21" s="98">
        <f t="shared" ref="D21:AG21" si="3">(1435345925*D20)*1.03*1.03</f>
        <v>15227584.918325</v>
      </c>
      <c r="E21" s="98">
        <f t="shared" si="3"/>
        <v>15227584.918325</v>
      </c>
      <c r="F21" s="98">
        <f t="shared" si="3"/>
        <v>54819305.705969997</v>
      </c>
      <c r="G21" s="98">
        <f t="shared" si="3"/>
        <v>0</v>
      </c>
      <c r="H21" s="98">
        <f t="shared" si="3"/>
        <v>19795860.393822502</v>
      </c>
      <c r="I21" s="98">
        <f t="shared" si="3"/>
        <v>0</v>
      </c>
      <c r="J21" s="98">
        <f t="shared" si="3"/>
        <v>336529626.69498247</v>
      </c>
      <c r="K21" s="98">
        <f t="shared" si="3"/>
        <v>0</v>
      </c>
      <c r="L21" s="98">
        <f t="shared" si="3"/>
        <v>0</v>
      </c>
      <c r="M21" s="98">
        <f t="shared" si="3"/>
        <v>0</v>
      </c>
      <c r="N21" s="98">
        <f t="shared" si="3"/>
        <v>0</v>
      </c>
      <c r="O21" s="98">
        <f t="shared" si="3"/>
        <v>0</v>
      </c>
      <c r="P21" s="98">
        <f t="shared" si="3"/>
        <v>0</v>
      </c>
      <c r="Q21" s="98">
        <f t="shared" si="3"/>
        <v>365462038.03980005</v>
      </c>
      <c r="R21" s="98">
        <f t="shared" si="3"/>
        <v>13704826.426492499</v>
      </c>
      <c r="S21" s="98">
        <f t="shared" si="3"/>
        <v>185776536.00356501</v>
      </c>
      <c r="T21" s="98">
        <f t="shared" si="3"/>
        <v>73092407.607960001</v>
      </c>
      <c r="U21" s="98">
        <f t="shared" si="3"/>
        <v>0</v>
      </c>
      <c r="V21" s="98">
        <f t="shared" si="3"/>
        <v>98979301.969112515</v>
      </c>
      <c r="W21" s="98">
        <f t="shared" si="3"/>
        <v>42637237.771310002</v>
      </c>
      <c r="X21" s="98">
        <f t="shared" si="3"/>
        <v>0</v>
      </c>
      <c r="Y21" s="98">
        <f t="shared" si="3"/>
        <v>0</v>
      </c>
      <c r="Z21" s="98">
        <f t="shared" si="3"/>
        <v>0</v>
      </c>
      <c r="AA21" s="98">
        <f t="shared" si="3"/>
        <v>0</v>
      </c>
      <c r="AB21" s="98">
        <f t="shared" si="3"/>
        <v>0</v>
      </c>
      <c r="AC21" s="98">
        <f t="shared" si="3"/>
        <v>165980675.60974249</v>
      </c>
      <c r="AD21" s="98">
        <f t="shared" si="3"/>
        <v>0</v>
      </c>
      <c r="AE21" s="98">
        <f t="shared" si="3"/>
        <v>0</v>
      </c>
      <c r="AF21" s="98">
        <f t="shared" si="3"/>
        <v>33500686.820315</v>
      </c>
      <c r="AG21" s="98">
        <f t="shared" si="3"/>
        <v>0</v>
      </c>
      <c r="AH21" s="16">
        <f t="shared" si="1"/>
        <v>1522758491.8325</v>
      </c>
    </row>
    <row r="22" spans="1:34" s="19" customFormat="1">
      <c r="A22" s="104" t="s">
        <v>138</v>
      </c>
      <c r="B22" s="105" t="s">
        <v>139</v>
      </c>
      <c r="C22" s="98">
        <f>+C23</f>
        <v>57796495.266000003</v>
      </c>
      <c r="D22" s="98">
        <f t="shared" ref="D22:AG22" si="4">+D23</f>
        <v>134858497.44120002</v>
      </c>
      <c r="E22" s="98">
        <f t="shared" si="4"/>
        <v>10788843.768000001</v>
      </c>
      <c r="F22" s="98">
        <f t="shared" si="4"/>
        <v>41504143.919200003</v>
      </c>
      <c r="G22" s="98">
        <f t="shared" si="4"/>
        <v>0</v>
      </c>
      <c r="H22" s="98">
        <f t="shared" si="4"/>
        <v>221363.15039999998</v>
      </c>
      <c r="I22" s="98">
        <f t="shared" si="4"/>
        <v>0</v>
      </c>
      <c r="J22" s="98">
        <f t="shared" si="4"/>
        <v>289438026.8312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340078139.87</v>
      </c>
      <c r="R22" s="98">
        <f t="shared" si="4"/>
        <v>91058503.914400011</v>
      </c>
      <c r="S22" s="98">
        <f t="shared" si="4"/>
        <v>282271386.65880001</v>
      </c>
      <c r="T22" s="98">
        <f t="shared" si="4"/>
        <v>90282122.415999964</v>
      </c>
      <c r="U22" s="98">
        <f t="shared" si="4"/>
        <v>50429999.999999985</v>
      </c>
      <c r="V22" s="98">
        <f t="shared" si="4"/>
        <v>0</v>
      </c>
      <c r="W22" s="98">
        <f t="shared" si="4"/>
        <v>3838565.3544000001</v>
      </c>
      <c r="X22" s="98">
        <f t="shared" si="4"/>
        <v>0</v>
      </c>
      <c r="Y22" s="98">
        <f t="shared" si="4"/>
        <v>69341250</v>
      </c>
      <c r="Z22" s="98">
        <f t="shared" si="4"/>
        <v>0</v>
      </c>
      <c r="AA22" s="98">
        <f t="shared" si="4"/>
        <v>0</v>
      </c>
      <c r="AB22" s="98">
        <f t="shared" si="4"/>
        <v>0</v>
      </c>
      <c r="AC22" s="98">
        <f t="shared" si="4"/>
        <v>0</v>
      </c>
      <c r="AD22" s="98">
        <f t="shared" si="4"/>
        <v>0</v>
      </c>
      <c r="AE22" s="98">
        <f t="shared" si="4"/>
        <v>0</v>
      </c>
      <c r="AF22" s="98">
        <f t="shared" si="4"/>
        <v>414871.31040000002</v>
      </c>
      <c r="AG22" s="98">
        <f t="shared" si="4"/>
        <v>0</v>
      </c>
      <c r="AH22" s="16">
        <f t="shared" si="1"/>
        <v>1462322209.8999999</v>
      </c>
    </row>
    <row r="23" spans="1:34" s="19" customFormat="1">
      <c r="A23" s="104" t="s">
        <v>140</v>
      </c>
      <c r="B23" s="105" t="s">
        <v>141</v>
      </c>
      <c r="C23" s="98">
        <f>+C24+C33</f>
        <v>57796495.266000003</v>
      </c>
      <c r="D23" s="98">
        <f t="shared" ref="D23:AG23" si="5">+D24+D33</f>
        <v>134858497.44120002</v>
      </c>
      <c r="E23" s="98">
        <f t="shared" si="5"/>
        <v>10788843.768000001</v>
      </c>
      <c r="F23" s="98">
        <f t="shared" si="5"/>
        <v>41504143.919200003</v>
      </c>
      <c r="G23" s="98">
        <f t="shared" si="5"/>
        <v>0</v>
      </c>
      <c r="H23" s="98">
        <f t="shared" si="5"/>
        <v>221363.15039999998</v>
      </c>
      <c r="I23" s="98">
        <f t="shared" si="5"/>
        <v>0</v>
      </c>
      <c r="J23" s="98">
        <f t="shared" si="5"/>
        <v>289438026.8312</v>
      </c>
      <c r="K23" s="98">
        <f t="shared" si="5"/>
        <v>0</v>
      </c>
      <c r="L23" s="98">
        <f t="shared" si="5"/>
        <v>0</v>
      </c>
      <c r="M23" s="98">
        <f t="shared" si="5"/>
        <v>0</v>
      </c>
      <c r="N23" s="98">
        <f t="shared" si="5"/>
        <v>0</v>
      </c>
      <c r="O23" s="98">
        <f t="shared" si="5"/>
        <v>0</v>
      </c>
      <c r="P23" s="98">
        <f t="shared" si="5"/>
        <v>0</v>
      </c>
      <c r="Q23" s="98">
        <f t="shared" si="5"/>
        <v>340078139.87</v>
      </c>
      <c r="R23" s="98">
        <f t="shared" si="5"/>
        <v>91058503.914400011</v>
      </c>
      <c r="S23" s="98">
        <f t="shared" si="5"/>
        <v>282271386.65880001</v>
      </c>
      <c r="T23" s="98">
        <f t="shared" si="5"/>
        <v>90282122.415999964</v>
      </c>
      <c r="U23" s="98">
        <f t="shared" si="5"/>
        <v>50429999.999999985</v>
      </c>
      <c r="V23" s="98">
        <f t="shared" si="5"/>
        <v>0</v>
      </c>
      <c r="W23" s="98">
        <f t="shared" si="5"/>
        <v>3838565.3544000001</v>
      </c>
      <c r="X23" s="98">
        <f t="shared" si="5"/>
        <v>0</v>
      </c>
      <c r="Y23" s="98">
        <f t="shared" si="5"/>
        <v>69341250</v>
      </c>
      <c r="Z23" s="98">
        <f t="shared" si="5"/>
        <v>0</v>
      </c>
      <c r="AA23" s="98">
        <f t="shared" si="5"/>
        <v>0</v>
      </c>
      <c r="AB23" s="98">
        <f t="shared" si="5"/>
        <v>0</v>
      </c>
      <c r="AC23" s="98">
        <f t="shared" si="5"/>
        <v>0</v>
      </c>
      <c r="AD23" s="98">
        <f t="shared" si="5"/>
        <v>0</v>
      </c>
      <c r="AE23" s="98">
        <f t="shared" si="5"/>
        <v>0</v>
      </c>
      <c r="AF23" s="98">
        <f t="shared" si="5"/>
        <v>414871.31040000002</v>
      </c>
      <c r="AG23" s="98">
        <f t="shared" si="5"/>
        <v>0</v>
      </c>
      <c r="AH23" s="16">
        <f t="shared" si="1"/>
        <v>1462322209.8999999</v>
      </c>
    </row>
    <row r="24" spans="1:34" s="19" customFormat="1">
      <c r="A24" s="106" t="s">
        <v>142</v>
      </c>
      <c r="B24" s="107" t="s">
        <v>143</v>
      </c>
      <c r="C24" s="98">
        <f>+C25+C28+C32</f>
        <v>57796495.266000003</v>
      </c>
      <c r="D24" s="98">
        <f t="shared" ref="D24:AG24" si="6">+D25+D28+D32</f>
        <v>134858497.44120002</v>
      </c>
      <c r="E24" s="98">
        <f t="shared" si="6"/>
        <v>10788843.768000001</v>
      </c>
      <c r="F24" s="98">
        <f t="shared" si="6"/>
        <v>30997893.919200003</v>
      </c>
      <c r="G24" s="98">
        <f t="shared" si="6"/>
        <v>0</v>
      </c>
      <c r="H24" s="98">
        <f t="shared" si="6"/>
        <v>221363.15039999998</v>
      </c>
      <c r="I24" s="98">
        <f t="shared" si="6"/>
        <v>0</v>
      </c>
      <c r="J24" s="98">
        <f t="shared" si="6"/>
        <v>289438026.8312</v>
      </c>
      <c r="K24" s="98">
        <f t="shared" si="6"/>
        <v>0</v>
      </c>
      <c r="L24" s="98">
        <f t="shared" si="6"/>
        <v>0</v>
      </c>
      <c r="M24" s="98">
        <f t="shared" si="6"/>
        <v>0</v>
      </c>
      <c r="N24" s="98">
        <f t="shared" si="6"/>
        <v>0</v>
      </c>
      <c r="O24" s="98">
        <f t="shared" si="6"/>
        <v>0</v>
      </c>
      <c r="P24" s="98">
        <f t="shared" si="6"/>
        <v>0</v>
      </c>
      <c r="Q24" s="98">
        <f t="shared" si="6"/>
        <v>300154389.87</v>
      </c>
      <c r="R24" s="98">
        <f t="shared" si="6"/>
        <v>91058503.914400011</v>
      </c>
      <c r="S24" s="98">
        <f t="shared" si="6"/>
        <v>282271386.65880001</v>
      </c>
      <c r="T24" s="98">
        <f t="shared" si="6"/>
        <v>2029622.4160000002</v>
      </c>
      <c r="U24" s="98">
        <f t="shared" si="6"/>
        <v>0</v>
      </c>
      <c r="V24" s="98">
        <f t="shared" si="6"/>
        <v>0</v>
      </c>
      <c r="W24" s="98">
        <f t="shared" si="6"/>
        <v>3838565.3544000001</v>
      </c>
      <c r="X24" s="98">
        <f t="shared" si="6"/>
        <v>0</v>
      </c>
      <c r="Y24" s="98">
        <f t="shared" si="6"/>
        <v>0</v>
      </c>
      <c r="Z24" s="98">
        <f t="shared" si="6"/>
        <v>0</v>
      </c>
      <c r="AA24" s="98">
        <f t="shared" si="6"/>
        <v>0</v>
      </c>
      <c r="AB24" s="98">
        <f t="shared" si="6"/>
        <v>0</v>
      </c>
      <c r="AC24" s="98">
        <f t="shared" si="6"/>
        <v>0</v>
      </c>
      <c r="AD24" s="98">
        <f t="shared" si="6"/>
        <v>0</v>
      </c>
      <c r="AE24" s="98">
        <f t="shared" si="6"/>
        <v>0</v>
      </c>
      <c r="AF24" s="98">
        <f t="shared" si="6"/>
        <v>414871.31040000002</v>
      </c>
      <c r="AG24" s="98">
        <f t="shared" si="6"/>
        <v>0</v>
      </c>
      <c r="AH24" s="16">
        <f t="shared" si="1"/>
        <v>1203868459.8999999</v>
      </c>
    </row>
    <row r="25" spans="1:34">
      <c r="A25" s="98" t="s">
        <v>144</v>
      </c>
      <c r="B25" s="108" t="s">
        <v>145</v>
      </c>
      <c r="C25" s="98">
        <f>+C26+C27</f>
        <v>41069713.569600001</v>
      </c>
      <c r="D25" s="98">
        <f t="shared" ref="D25:AG25" si="7">+D26+D27</f>
        <v>95829340.149600014</v>
      </c>
      <c r="E25" s="98">
        <f t="shared" si="7"/>
        <v>5676001.7184000006</v>
      </c>
      <c r="F25" s="98">
        <f t="shared" si="7"/>
        <v>24734938.666800003</v>
      </c>
      <c r="G25" s="98">
        <f t="shared" si="7"/>
        <v>0</v>
      </c>
      <c r="H25" s="98">
        <f t="shared" si="7"/>
        <v>0</v>
      </c>
      <c r="I25" s="98">
        <f t="shared" si="7"/>
        <v>0</v>
      </c>
      <c r="J25" s="98">
        <f t="shared" si="7"/>
        <v>150079734.72959998</v>
      </c>
      <c r="K25" s="98">
        <f t="shared" si="7"/>
        <v>0</v>
      </c>
      <c r="L25" s="98">
        <f t="shared" si="7"/>
        <v>0</v>
      </c>
      <c r="M25" s="98">
        <f t="shared" si="7"/>
        <v>0</v>
      </c>
      <c r="N25" s="98">
        <f t="shared" si="7"/>
        <v>0</v>
      </c>
      <c r="O25" s="98">
        <f t="shared" si="7"/>
        <v>0</v>
      </c>
      <c r="P25" s="98">
        <f t="shared" si="7"/>
        <v>0</v>
      </c>
      <c r="Q25" s="98">
        <f t="shared" si="7"/>
        <v>59736198.146400005</v>
      </c>
      <c r="R25" s="98">
        <f t="shared" si="7"/>
        <v>55406605.836000003</v>
      </c>
      <c r="S25" s="98">
        <f t="shared" si="7"/>
        <v>2100174.6143999998</v>
      </c>
      <c r="T25" s="98">
        <f t="shared" si="7"/>
        <v>0</v>
      </c>
      <c r="U25" s="98">
        <f t="shared" si="7"/>
        <v>0</v>
      </c>
      <c r="V25" s="98">
        <f t="shared" si="7"/>
        <v>0</v>
      </c>
      <c r="W25" s="98">
        <f t="shared" si="7"/>
        <v>493547.65440000006</v>
      </c>
      <c r="X25" s="98">
        <f t="shared" si="7"/>
        <v>0</v>
      </c>
      <c r="Y25" s="98">
        <f t="shared" si="7"/>
        <v>0</v>
      </c>
      <c r="Z25" s="98">
        <f t="shared" si="7"/>
        <v>0</v>
      </c>
      <c r="AA25" s="98">
        <f t="shared" si="7"/>
        <v>0</v>
      </c>
      <c r="AB25" s="98">
        <f t="shared" si="7"/>
        <v>0</v>
      </c>
      <c r="AC25" s="98">
        <f t="shared" si="7"/>
        <v>0</v>
      </c>
      <c r="AD25" s="98">
        <f t="shared" si="7"/>
        <v>0</v>
      </c>
      <c r="AE25" s="98">
        <f t="shared" si="7"/>
        <v>0</v>
      </c>
      <c r="AF25" s="98">
        <f t="shared" si="7"/>
        <v>267104.91480000003</v>
      </c>
      <c r="AG25" s="98">
        <f t="shared" si="7"/>
        <v>0</v>
      </c>
      <c r="AH25" s="16">
        <f t="shared" si="1"/>
        <v>435393360</v>
      </c>
    </row>
    <row r="26" spans="1:34">
      <c r="A26" s="16" t="s">
        <v>146</v>
      </c>
      <c r="B26" s="109" t="s">
        <v>147</v>
      </c>
      <c r="C26" s="16">
        <v>41069713.569600001</v>
      </c>
      <c r="D26" s="16">
        <v>95829340.149600014</v>
      </c>
      <c r="E26" s="16">
        <v>5676001.7184000006</v>
      </c>
      <c r="F26" s="16">
        <v>24734938.666800003</v>
      </c>
      <c r="G26" s="16">
        <v>0</v>
      </c>
      <c r="H26" s="16">
        <v>0</v>
      </c>
      <c r="I26" s="16">
        <v>0</v>
      </c>
      <c r="J26" s="16">
        <f>((89023800+9891528+42550000-784)*1.03)*1.03</f>
        <v>150079734.72959998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59736198.146400005</v>
      </c>
      <c r="R26" s="16">
        <v>55406605.836000003</v>
      </c>
      <c r="S26" s="16">
        <v>2100174.6143999998</v>
      </c>
      <c r="T26" s="16">
        <v>0</v>
      </c>
      <c r="U26" s="16">
        <v>0</v>
      </c>
      <c r="V26" s="16">
        <v>0</v>
      </c>
      <c r="W26" s="16">
        <v>493547.65440000006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267104.91480000003</v>
      </c>
      <c r="AG26" s="16">
        <v>0</v>
      </c>
      <c r="AH26" s="16">
        <f t="shared" si="1"/>
        <v>435393360</v>
      </c>
    </row>
    <row r="27" spans="1:34">
      <c r="A27" s="16" t="s">
        <v>148</v>
      </c>
      <c r="B27" s="109" t="s">
        <v>149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>
        <f t="shared" si="1"/>
        <v>0</v>
      </c>
    </row>
    <row r="28" spans="1:34">
      <c r="A28" s="98" t="s">
        <v>150</v>
      </c>
      <c r="B28" s="108" t="s">
        <v>151</v>
      </c>
      <c r="C28" s="98">
        <f>+C29+C30+C31</f>
        <v>16726781.696400002</v>
      </c>
      <c r="D28" s="98">
        <f t="shared" ref="D28:AG28" si="8">+D29+D30+D31</f>
        <v>39029157.291599996</v>
      </c>
      <c r="E28" s="98">
        <f t="shared" si="8"/>
        <v>5112842.0496000005</v>
      </c>
      <c r="F28" s="98">
        <f t="shared" si="8"/>
        <v>6262955.2524000006</v>
      </c>
      <c r="G28" s="98">
        <f t="shared" si="8"/>
        <v>0</v>
      </c>
      <c r="H28" s="98">
        <f t="shared" si="8"/>
        <v>221363.15039999998</v>
      </c>
      <c r="I28" s="98">
        <f t="shared" si="8"/>
        <v>0</v>
      </c>
      <c r="J28" s="98">
        <f t="shared" si="8"/>
        <v>139358292.10159999</v>
      </c>
      <c r="K28" s="98">
        <f t="shared" si="8"/>
        <v>0</v>
      </c>
      <c r="L28" s="98">
        <f t="shared" si="8"/>
        <v>0</v>
      </c>
      <c r="M28" s="98">
        <f t="shared" si="8"/>
        <v>0</v>
      </c>
      <c r="N28" s="98">
        <f t="shared" si="8"/>
        <v>0</v>
      </c>
      <c r="O28" s="98">
        <f t="shared" si="8"/>
        <v>0</v>
      </c>
      <c r="P28" s="98">
        <f t="shared" si="8"/>
        <v>0</v>
      </c>
      <c r="Q28" s="98">
        <f t="shared" si="8"/>
        <v>240418191.7236</v>
      </c>
      <c r="R28" s="98">
        <f t="shared" si="8"/>
        <v>35651898.078400001</v>
      </c>
      <c r="S28" s="98">
        <f t="shared" si="8"/>
        <v>280171212.04439998</v>
      </c>
      <c r="T28" s="98">
        <f t="shared" si="8"/>
        <v>2029622.4160000002</v>
      </c>
      <c r="U28" s="98">
        <f t="shared" si="8"/>
        <v>0</v>
      </c>
      <c r="V28" s="98">
        <f t="shared" si="8"/>
        <v>0</v>
      </c>
      <c r="W28" s="98">
        <f t="shared" si="8"/>
        <v>3345017.7</v>
      </c>
      <c r="X28" s="98">
        <f t="shared" si="8"/>
        <v>0</v>
      </c>
      <c r="Y28" s="98">
        <f t="shared" si="8"/>
        <v>0</v>
      </c>
      <c r="Z28" s="98">
        <f t="shared" si="8"/>
        <v>0</v>
      </c>
      <c r="AA28" s="98">
        <f t="shared" si="8"/>
        <v>0</v>
      </c>
      <c r="AB28" s="98">
        <f t="shared" si="8"/>
        <v>0</v>
      </c>
      <c r="AC28" s="98">
        <f t="shared" si="8"/>
        <v>0</v>
      </c>
      <c r="AD28" s="98">
        <f t="shared" si="8"/>
        <v>0</v>
      </c>
      <c r="AE28" s="98">
        <f t="shared" si="8"/>
        <v>0</v>
      </c>
      <c r="AF28" s="98">
        <f t="shared" si="8"/>
        <v>147766.39559999999</v>
      </c>
      <c r="AG28" s="98">
        <f t="shared" si="8"/>
        <v>0</v>
      </c>
      <c r="AH28" s="16">
        <f t="shared" si="1"/>
        <v>768475099.89999998</v>
      </c>
    </row>
    <row r="29" spans="1:34">
      <c r="A29" s="16" t="s">
        <v>152</v>
      </c>
      <c r="B29" s="109" t="s">
        <v>153</v>
      </c>
      <c r="C29" s="16">
        <v>16726781.696400002</v>
      </c>
      <c r="D29" s="16">
        <v>39029157.291599996</v>
      </c>
      <c r="E29" s="16">
        <v>5112842.0496000005</v>
      </c>
      <c r="F29" s="16">
        <v>6262955.2524000006</v>
      </c>
      <c r="G29" s="16">
        <v>0</v>
      </c>
      <c r="H29" s="16">
        <v>221363.15039999998</v>
      </c>
      <c r="I29" s="16">
        <v>0</v>
      </c>
      <c r="J29" s="16">
        <f>((28443852+3160428+16174344)*1.03)*1.03</f>
        <v>50688342.2016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240418191.7236</v>
      </c>
      <c r="R29" s="16">
        <v>24539228.078400001</v>
      </c>
      <c r="S29" s="16">
        <v>2071212.0444</v>
      </c>
      <c r="T29" s="16">
        <v>999622.41600000008</v>
      </c>
      <c r="U29" s="16">
        <v>0</v>
      </c>
      <c r="V29" s="16">
        <v>0</v>
      </c>
      <c r="W29" s="16">
        <v>3345017.7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147766.39559999999</v>
      </c>
      <c r="AG29" s="16">
        <v>0</v>
      </c>
      <c r="AH29" s="16">
        <f t="shared" si="1"/>
        <v>389562480</v>
      </c>
    </row>
    <row r="30" spans="1:34">
      <c r="A30" s="16" t="s">
        <v>154</v>
      </c>
      <c r="B30" s="109" t="s">
        <v>155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f t="shared" si="1"/>
        <v>0</v>
      </c>
    </row>
    <row r="31" spans="1:34">
      <c r="A31" s="16" t="s">
        <v>156</v>
      </c>
      <c r="B31" s="109" t="s">
        <v>157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f>(97200000-R31)*1.03</f>
        <v>88669949.900000006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11112670</v>
      </c>
      <c r="S31" s="16">
        <v>278100000</v>
      </c>
      <c r="T31" s="16">
        <v>1030000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f t="shared" si="1"/>
        <v>378912619.89999998</v>
      </c>
    </row>
    <row r="32" spans="1:34">
      <c r="A32" s="98" t="s">
        <v>158</v>
      </c>
      <c r="B32" s="108" t="s">
        <v>159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16">
        <f t="shared" si="1"/>
        <v>0</v>
      </c>
    </row>
    <row r="33" spans="1:34" s="19" customFormat="1">
      <c r="A33" s="106" t="s">
        <v>160</v>
      </c>
      <c r="B33" s="107" t="s">
        <v>161</v>
      </c>
      <c r="C33" s="110">
        <f>SUM(C34:C35)</f>
        <v>0</v>
      </c>
      <c r="D33" s="110">
        <f t="shared" ref="D33:AG33" si="9">SUM(D34:D35)</f>
        <v>0</v>
      </c>
      <c r="E33" s="110">
        <f t="shared" si="9"/>
        <v>0</v>
      </c>
      <c r="F33" s="110">
        <f t="shared" si="9"/>
        <v>10506250</v>
      </c>
      <c r="G33" s="110">
        <f t="shared" si="9"/>
        <v>0</v>
      </c>
      <c r="H33" s="110">
        <f t="shared" si="9"/>
        <v>0</v>
      </c>
      <c r="I33" s="110">
        <f t="shared" si="9"/>
        <v>0</v>
      </c>
      <c r="J33" s="110">
        <f t="shared" si="9"/>
        <v>0</v>
      </c>
      <c r="K33" s="110">
        <f t="shared" si="9"/>
        <v>0</v>
      </c>
      <c r="L33" s="110">
        <f t="shared" si="9"/>
        <v>0</v>
      </c>
      <c r="M33" s="110">
        <f t="shared" si="9"/>
        <v>0</v>
      </c>
      <c r="N33" s="110">
        <f t="shared" si="9"/>
        <v>0</v>
      </c>
      <c r="O33" s="110">
        <f t="shared" si="9"/>
        <v>0</v>
      </c>
      <c r="P33" s="110">
        <f t="shared" si="9"/>
        <v>0</v>
      </c>
      <c r="Q33" s="110">
        <f t="shared" si="9"/>
        <v>39923749.999999985</v>
      </c>
      <c r="R33" s="110">
        <f t="shared" si="9"/>
        <v>0</v>
      </c>
      <c r="S33" s="110">
        <f t="shared" si="9"/>
        <v>0</v>
      </c>
      <c r="T33" s="110">
        <f t="shared" si="9"/>
        <v>88252499.99999997</v>
      </c>
      <c r="U33" s="110">
        <f t="shared" si="9"/>
        <v>50429999.999999985</v>
      </c>
      <c r="V33" s="110">
        <f t="shared" si="9"/>
        <v>0</v>
      </c>
      <c r="W33" s="110">
        <f t="shared" si="9"/>
        <v>0</v>
      </c>
      <c r="X33" s="110">
        <f t="shared" si="9"/>
        <v>0</v>
      </c>
      <c r="Y33" s="110">
        <f t="shared" si="9"/>
        <v>69341250</v>
      </c>
      <c r="Z33" s="110">
        <f t="shared" si="9"/>
        <v>0</v>
      </c>
      <c r="AA33" s="110">
        <f t="shared" si="9"/>
        <v>0</v>
      </c>
      <c r="AB33" s="110">
        <f t="shared" si="9"/>
        <v>0</v>
      </c>
      <c r="AC33" s="110">
        <f t="shared" si="9"/>
        <v>0</v>
      </c>
      <c r="AD33" s="110">
        <f t="shared" si="9"/>
        <v>0</v>
      </c>
      <c r="AE33" s="110">
        <f t="shared" si="9"/>
        <v>0</v>
      </c>
      <c r="AF33" s="110">
        <f t="shared" si="9"/>
        <v>0</v>
      </c>
      <c r="AG33" s="110">
        <f t="shared" si="9"/>
        <v>0</v>
      </c>
      <c r="AH33" s="16">
        <f t="shared" si="1"/>
        <v>258453749.99999994</v>
      </c>
    </row>
    <row r="34" spans="1:34" s="114" customFormat="1">
      <c r="A34" s="111" t="s">
        <v>162</v>
      </c>
      <c r="B34" s="112" t="s">
        <v>163</v>
      </c>
      <c r="C34" s="113">
        <v>0</v>
      </c>
      <c r="D34" s="113">
        <v>0</v>
      </c>
      <c r="E34" s="113">
        <v>0</v>
      </c>
      <c r="F34" s="113">
        <v>5253125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>
        <v>0</v>
      </c>
      <c r="Q34" s="113">
        <v>13658124.999999996</v>
      </c>
      <c r="R34" s="113">
        <v>0</v>
      </c>
      <c r="S34" s="113">
        <v>0</v>
      </c>
      <c r="T34" s="113">
        <f>((18000000+66000000)*1.025)*1.025</f>
        <v>88252499.99999997</v>
      </c>
      <c r="U34" s="113">
        <v>50429999.999999985</v>
      </c>
      <c r="V34" s="113">
        <v>0</v>
      </c>
      <c r="W34" s="113">
        <v>0</v>
      </c>
      <c r="X34" s="113">
        <v>0</v>
      </c>
      <c r="Y34" s="113">
        <v>69341250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6">
        <f t="shared" si="1"/>
        <v>226934999.99999994</v>
      </c>
    </row>
    <row r="35" spans="1:34" s="114" customFormat="1">
      <c r="A35" s="111" t="s">
        <v>164</v>
      </c>
      <c r="B35" s="112" t="s">
        <v>165</v>
      </c>
      <c r="C35" s="111">
        <v>0</v>
      </c>
      <c r="D35" s="111">
        <v>0</v>
      </c>
      <c r="E35" s="111">
        <v>0</v>
      </c>
      <c r="F35" s="111">
        <v>5253125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111">
        <v>26265624.999999993</v>
      </c>
      <c r="R35" s="111">
        <v>0</v>
      </c>
      <c r="S35" s="111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15">
        <v>0</v>
      </c>
      <c r="AH35" s="16">
        <f t="shared" si="1"/>
        <v>31518749.999999993</v>
      </c>
    </row>
    <row r="36" spans="1:34" s="118" customFormat="1" ht="15.6">
      <c r="A36" s="116" t="s">
        <v>166</v>
      </c>
      <c r="B36" s="117" t="s">
        <v>167</v>
      </c>
      <c r="C36" s="116">
        <f>+C17+C18</f>
        <v>1265488084.2497997</v>
      </c>
      <c r="D36" s="116">
        <f t="shared" ref="D36:AH36" si="10">+D17+D18</f>
        <v>562313337.89940977</v>
      </c>
      <c r="E36" s="116">
        <f t="shared" si="10"/>
        <v>187639803.3254692</v>
      </c>
      <c r="F36" s="116">
        <f t="shared" si="10"/>
        <v>596839522.95913994</v>
      </c>
      <c r="G36" s="116">
        <f t="shared" si="10"/>
        <v>0</v>
      </c>
      <c r="H36" s="116">
        <f t="shared" si="10"/>
        <v>234403366.21473178</v>
      </c>
      <c r="I36" s="116">
        <f t="shared" si="10"/>
        <v>0</v>
      </c>
      <c r="J36" s="116">
        <f t="shared" si="10"/>
        <v>2141728686.9323645</v>
      </c>
      <c r="K36" s="116">
        <f t="shared" si="10"/>
        <v>0</v>
      </c>
      <c r="L36" s="116">
        <f t="shared" si="10"/>
        <v>0</v>
      </c>
      <c r="M36" s="116">
        <f t="shared" si="10"/>
        <v>0</v>
      </c>
      <c r="N36" s="116">
        <f t="shared" si="10"/>
        <v>0</v>
      </c>
      <c r="O36" s="116">
        <f t="shared" si="10"/>
        <v>0</v>
      </c>
      <c r="P36" s="116">
        <f t="shared" si="10"/>
        <v>0</v>
      </c>
      <c r="Q36" s="116">
        <f t="shared" si="10"/>
        <v>2939093491.0125093</v>
      </c>
      <c r="R36" s="116">
        <f t="shared" si="10"/>
        <v>518569240.1078642</v>
      </c>
      <c r="S36" s="116">
        <f t="shared" si="10"/>
        <v>964099558.74065185</v>
      </c>
      <c r="T36" s="116">
        <f t="shared" si="10"/>
        <v>436200865.4319663</v>
      </c>
      <c r="U36" s="116">
        <f t="shared" si="10"/>
        <v>50429999.999999985</v>
      </c>
      <c r="V36" s="116">
        <f t="shared" si="10"/>
        <v>243945755.95402226</v>
      </c>
      <c r="W36" s="116">
        <f t="shared" si="10"/>
        <v>179447732.47352898</v>
      </c>
      <c r="X36" s="116">
        <f t="shared" si="10"/>
        <v>0</v>
      </c>
      <c r="Y36" s="116">
        <f t="shared" si="10"/>
        <v>69341250</v>
      </c>
      <c r="Z36" s="116">
        <f t="shared" si="10"/>
        <v>0</v>
      </c>
      <c r="AA36" s="116">
        <f t="shared" si="10"/>
        <v>0</v>
      </c>
      <c r="AB36" s="116">
        <f t="shared" si="10"/>
        <v>0</v>
      </c>
      <c r="AC36" s="116">
        <f t="shared" si="10"/>
        <v>442673513.9564451</v>
      </c>
      <c r="AD36" s="116">
        <f t="shared" si="10"/>
        <v>0</v>
      </c>
      <c r="AE36" s="116">
        <f t="shared" si="10"/>
        <v>0</v>
      </c>
      <c r="AF36" s="116">
        <f t="shared" si="10"/>
        <v>137597983.65720299</v>
      </c>
      <c r="AG36" s="116">
        <f t="shared" si="10"/>
        <v>0</v>
      </c>
      <c r="AH36" s="116">
        <f t="shared" si="10"/>
        <v>10969812192.915106</v>
      </c>
    </row>
    <row r="37" spans="1:34">
      <c r="B37" s="119"/>
    </row>
    <row r="38" spans="1:34">
      <c r="B38" s="120" t="s">
        <v>712</v>
      </c>
      <c r="C38" s="121">
        <v>0.88848704791568867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>
      <c r="B39" s="122" t="s">
        <v>168</v>
      </c>
      <c r="C39" s="123">
        <f>+$C$38*C36</f>
        <v>1124369772.1475849</v>
      </c>
      <c r="D39" s="123">
        <f t="shared" ref="D39:AH39" si="11">+$C$38*D36</f>
        <v>499608117.59386373</v>
      </c>
      <c r="E39" s="123">
        <f t="shared" si="11"/>
        <v>166715534.92812654</v>
      </c>
      <c r="F39" s="123">
        <f>+$C$38*F36</f>
        <v>530284185.83337414</v>
      </c>
      <c r="G39" s="123">
        <f t="shared" si="11"/>
        <v>0</v>
      </c>
      <c r="H39" s="123">
        <f t="shared" si="11"/>
        <v>208264354.86962712</v>
      </c>
      <c r="I39" s="123">
        <f>+$C$38*I36</f>
        <v>0</v>
      </c>
      <c r="J39" s="123">
        <f t="shared" si="11"/>
        <v>1902898198.4888806</v>
      </c>
      <c r="K39" s="123">
        <f t="shared" si="11"/>
        <v>0</v>
      </c>
      <c r="L39" s="123">
        <f t="shared" si="11"/>
        <v>0</v>
      </c>
      <c r="M39" s="123">
        <f t="shared" si="11"/>
        <v>0</v>
      </c>
      <c r="N39" s="123">
        <f t="shared" si="11"/>
        <v>0</v>
      </c>
      <c r="O39" s="123">
        <f t="shared" si="11"/>
        <v>0</v>
      </c>
      <c r="P39" s="123">
        <f t="shared" si="11"/>
        <v>0</v>
      </c>
      <c r="Q39" s="123">
        <f t="shared" si="11"/>
        <v>2611346499.3779202</v>
      </c>
      <c r="R39" s="123">
        <f t="shared" si="11"/>
        <v>460742053.28331822</v>
      </c>
      <c r="S39" s="123">
        <f t="shared" si="11"/>
        <v>856589970.84229982</v>
      </c>
      <c r="T39" s="123">
        <f t="shared" si="11"/>
        <v>387558819.22591633</v>
      </c>
      <c r="U39" s="123">
        <f t="shared" si="11"/>
        <v>44806401.826388165</v>
      </c>
      <c r="V39" s="123">
        <f t="shared" si="11"/>
        <v>216742644.55915028</v>
      </c>
      <c r="W39" s="123">
        <f t="shared" si="11"/>
        <v>159436986.08057001</v>
      </c>
      <c r="X39" s="123">
        <f t="shared" si="11"/>
        <v>0</v>
      </c>
      <c r="Y39" s="123">
        <f t="shared" si="11"/>
        <v>61608802.511283748</v>
      </c>
      <c r="Z39" s="123">
        <f t="shared" si="11"/>
        <v>0</v>
      </c>
      <c r="AA39" s="123">
        <f t="shared" si="11"/>
        <v>0</v>
      </c>
      <c r="AB39" s="123">
        <f t="shared" si="11"/>
        <v>0</v>
      </c>
      <c r="AC39" s="123">
        <f t="shared" si="11"/>
        <v>393309683.60562629</v>
      </c>
      <c r="AD39" s="123">
        <f t="shared" si="11"/>
        <v>0</v>
      </c>
      <c r="AE39" s="123">
        <f t="shared" si="11"/>
        <v>0</v>
      </c>
      <c r="AF39" s="123">
        <f t="shared" si="11"/>
        <v>122254026.29873946</v>
      </c>
      <c r="AG39" s="123">
        <f t="shared" si="11"/>
        <v>0</v>
      </c>
      <c r="AH39" s="123">
        <f t="shared" si="11"/>
        <v>9746536051.4726696</v>
      </c>
    </row>
    <row r="40" spans="1:34">
      <c r="B40" s="119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208"/>
  <sheetViews>
    <sheetView workbookViewId="0">
      <pane xSplit="10" ySplit="9" topLeftCell="W196" activePane="bottomRight" state="frozen"/>
      <selection pane="topRight" activeCell="K1" sqref="K1"/>
      <selection pane="bottomLeft" activeCell="A10" sqref="A10"/>
      <selection pane="bottomRight" activeCell="Y206" sqref="Y206"/>
    </sheetView>
  </sheetViews>
  <sheetFormatPr baseColWidth="10" defaultColWidth="11.44140625" defaultRowHeight="13.8"/>
  <cols>
    <col min="1" max="1" width="3.5546875" style="230" customWidth="1"/>
    <col min="2" max="2" width="24.109375" style="230" customWidth="1"/>
    <col min="3" max="3" width="3.33203125" style="230" customWidth="1"/>
    <col min="4" max="4" width="26.44140625" style="230" customWidth="1"/>
    <col min="5" max="8" width="26.44140625" style="230" hidden="1" customWidth="1"/>
    <col min="9" max="9" width="7.5546875" style="230" customWidth="1"/>
    <col min="10" max="10" width="44.6640625" style="231" customWidth="1"/>
    <col min="11" max="11" width="14.109375" style="230" bestFit="1" customWidth="1"/>
    <col min="12" max="12" width="13.88671875" style="230" customWidth="1"/>
    <col min="13" max="15" width="14.109375" style="230" bestFit="1" customWidth="1"/>
    <col min="16" max="16" width="15.5546875" style="230" customWidth="1"/>
    <col min="17" max="17" width="17.44140625" style="230" customWidth="1"/>
    <col min="18" max="18" width="11.44140625" style="230"/>
    <col min="19" max="19" width="35.5546875" style="230" customWidth="1"/>
    <col min="20" max="24" width="11.44140625" style="230"/>
    <col min="25" max="25" width="13.88671875" style="230" customWidth="1"/>
    <col min="26" max="26" width="16" style="230" customWidth="1"/>
    <col min="27" max="27" width="14" style="230" customWidth="1"/>
    <col min="28" max="28" width="14.5546875" style="230" customWidth="1"/>
    <col min="29" max="29" width="14.109375" style="230" bestFit="1" customWidth="1"/>
    <col min="30" max="16384" width="11.44140625" style="230"/>
  </cols>
  <sheetData>
    <row r="1" spans="1:29" ht="14.4">
      <c r="B1" s="128"/>
      <c r="C1" s="128"/>
      <c r="D1" s="128"/>
      <c r="E1" s="128"/>
      <c r="F1" s="128"/>
      <c r="G1" s="128"/>
      <c r="H1" s="128"/>
      <c r="I1" s="128"/>
    </row>
    <row r="4" spans="1:29" ht="14.4" thickBot="1"/>
    <row r="5" spans="1:29" ht="14.4" thickBot="1">
      <c r="S5" s="232" t="s">
        <v>587</v>
      </c>
      <c r="T5" s="233"/>
      <c r="U5" s="234"/>
      <c r="V5" s="235"/>
      <c r="W5" s="236" t="s">
        <v>588</v>
      </c>
      <c r="X5" s="237">
        <v>2</v>
      </c>
    </row>
    <row r="6" spans="1:29">
      <c r="D6" s="238" t="s">
        <v>589</v>
      </c>
      <c r="E6" s="238"/>
      <c r="F6" s="238"/>
      <c r="G6" s="238"/>
      <c r="H6" s="238"/>
      <c r="I6" s="238"/>
    </row>
    <row r="7" spans="1:29">
      <c r="D7" s="238"/>
      <c r="E7" s="238"/>
      <c r="F7" s="238"/>
      <c r="G7" s="238"/>
      <c r="H7" s="238"/>
      <c r="I7" s="238"/>
    </row>
    <row r="8" spans="1:29" ht="14.4" thickBot="1">
      <c r="B8" s="239"/>
      <c r="C8" s="239"/>
      <c r="D8" s="239"/>
      <c r="E8" s="239"/>
      <c r="F8" s="239"/>
      <c r="G8" s="239"/>
      <c r="H8" s="239"/>
      <c r="I8" s="240"/>
      <c r="J8" s="241"/>
      <c r="K8" s="239"/>
      <c r="L8" s="239"/>
      <c r="M8" s="239"/>
      <c r="N8" s="239"/>
      <c r="O8" s="239"/>
      <c r="P8" s="242"/>
      <c r="Q8" s="239"/>
      <c r="R8" s="239"/>
      <c r="U8" s="491" t="s">
        <v>590</v>
      </c>
      <c r="V8" s="491"/>
      <c r="W8" s="491"/>
      <c r="Y8" s="492" t="s">
        <v>591</v>
      </c>
      <c r="Z8" s="493"/>
      <c r="AA8" s="493"/>
      <c r="AB8" s="493"/>
      <c r="AC8" s="493"/>
    </row>
    <row r="9" spans="1:29" ht="18.75" customHeight="1" thickBot="1">
      <c r="A9" s="243" t="s">
        <v>169</v>
      </c>
      <c r="B9" s="244" t="s">
        <v>170</v>
      </c>
      <c r="C9" s="244" t="s">
        <v>169</v>
      </c>
      <c r="D9" s="245" t="s">
        <v>171</v>
      </c>
      <c r="E9" s="246" t="s">
        <v>172</v>
      </c>
      <c r="F9" s="246" t="s">
        <v>173</v>
      </c>
      <c r="G9" s="246" t="s">
        <v>592</v>
      </c>
      <c r="H9" s="246" t="s">
        <v>175</v>
      </c>
      <c r="I9" s="494" t="s">
        <v>176</v>
      </c>
      <c r="J9" s="495"/>
      <c r="K9" s="247">
        <v>2013</v>
      </c>
      <c r="L9" s="247">
        <v>2014</v>
      </c>
      <c r="M9" s="248">
        <v>2015</v>
      </c>
      <c r="N9" s="248">
        <v>2016</v>
      </c>
      <c r="O9" s="248">
        <v>2017</v>
      </c>
      <c r="P9" s="249" t="s">
        <v>593</v>
      </c>
      <c r="Q9" s="250" t="s">
        <v>594</v>
      </c>
      <c r="R9" s="251" t="s">
        <v>595</v>
      </c>
      <c r="S9" s="252" t="s">
        <v>596</v>
      </c>
      <c r="T9" s="253" t="s">
        <v>597</v>
      </c>
      <c r="U9" s="254">
        <v>1</v>
      </c>
      <c r="V9" s="255">
        <v>2</v>
      </c>
      <c r="W9" s="254">
        <v>3</v>
      </c>
      <c r="X9" s="253" t="s">
        <v>598</v>
      </c>
      <c r="Y9" s="256">
        <v>2013</v>
      </c>
      <c r="Z9" s="256">
        <v>2014</v>
      </c>
      <c r="AA9" s="256">
        <v>2015</v>
      </c>
      <c r="AB9" s="256">
        <v>2016</v>
      </c>
      <c r="AC9" s="256">
        <v>2017</v>
      </c>
    </row>
    <row r="10" spans="1:29" ht="15.75" customHeight="1">
      <c r="A10" s="496">
        <v>2</v>
      </c>
      <c r="B10" s="497" t="s">
        <v>181</v>
      </c>
      <c r="C10" s="500">
        <v>2.1</v>
      </c>
      <c r="D10" s="497" t="s">
        <v>183</v>
      </c>
      <c r="E10" s="269">
        <v>2</v>
      </c>
      <c r="F10" s="269" t="s">
        <v>181</v>
      </c>
      <c r="G10" s="269">
        <v>2.1</v>
      </c>
      <c r="H10" s="269" t="s">
        <v>183</v>
      </c>
      <c r="I10" s="257" t="s">
        <v>184</v>
      </c>
      <c r="J10" s="258" t="s">
        <v>185</v>
      </c>
      <c r="K10" s="259">
        <v>19680</v>
      </c>
      <c r="L10" s="260">
        <v>20119.905222446629</v>
      </c>
      <c r="M10" s="260">
        <v>19515.020369804362</v>
      </c>
      <c r="N10" s="260">
        <v>17985.13759425671</v>
      </c>
      <c r="O10" s="260">
        <v>18124.035618620128</v>
      </c>
      <c r="P10" s="432">
        <f>AVERAGE(K10:O10)</f>
        <v>19084.819761025567</v>
      </c>
      <c r="Q10" s="262">
        <f>+(O10-K10)/K10</f>
        <v>-7.9063230761172359E-2</v>
      </c>
      <c r="R10" s="263"/>
      <c r="S10" s="264" t="s">
        <v>599</v>
      </c>
      <c r="T10" s="265">
        <v>5.27</v>
      </c>
      <c r="U10" s="266">
        <v>5.27</v>
      </c>
      <c r="V10" s="267">
        <v>5.27</v>
      </c>
      <c r="W10" s="265">
        <v>5.27</v>
      </c>
      <c r="X10" s="265">
        <f t="shared" ref="X10:X73" si="0">IF($X$5=$U$9,U10,(IF($X$5=$V$9,V10,W10)))</f>
        <v>5.27</v>
      </c>
      <c r="Y10" s="268">
        <f t="shared" ref="Y10:AC11" si="1">+K10*$X$10</f>
        <v>103713.59999999999</v>
      </c>
      <c r="Z10" s="268">
        <f t="shared" si="1"/>
        <v>106031.90052229373</v>
      </c>
      <c r="AA10" s="268">
        <f t="shared" si="1"/>
        <v>102844.15734886898</v>
      </c>
      <c r="AB10" s="268">
        <f t="shared" si="1"/>
        <v>94781.675121732856</v>
      </c>
      <c r="AC10" s="268">
        <f t="shared" si="1"/>
        <v>95513.667710128066</v>
      </c>
    </row>
    <row r="11" spans="1:29" ht="15.75" customHeight="1">
      <c r="A11" s="496"/>
      <c r="B11" s="498"/>
      <c r="C11" s="500"/>
      <c r="D11" s="498"/>
      <c r="E11" s="269"/>
      <c r="F11" s="269"/>
      <c r="G11" s="269"/>
      <c r="H11" s="269"/>
      <c r="I11" s="257"/>
      <c r="J11" s="258" t="s">
        <v>600</v>
      </c>
      <c r="K11" s="259">
        <v>9428</v>
      </c>
      <c r="L11" s="260">
        <v>9610.5797939389522</v>
      </c>
      <c r="M11" s="260">
        <v>10356.254590137649</v>
      </c>
      <c r="N11" s="260">
        <v>9680.0410032725158</v>
      </c>
      <c r="O11" s="260">
        <v>10020.866470832472</v>
      </c>
      <c r="P11" s="433"/>
      <c r="Q11" s="434"/>
      <c r="R11" s="263"/>
      <c r="S11" s="264"/>
      <c r="T11" s="265">
        <v>2.6</v>
      </c>
      <c r="U11" s="266">
        <v>2.6</v>
      </c>
      <c r="V11" s="267">
        <v>2.6</v>
      </c>
      <c r="W11" s="265">
        <v>2.6</v>
      </c>
      <c r="X11" s="265">
        <f t="shared" si="0"/>
        <v>2.6</v>
      </c>
      <c r="Y11" s="268">
        <f t="shared" si="1"/>
        <v>49685.56</v>
      </c>
      <c r="Z11" s="268">
        <f t="shared" si="1"/>
        <v>50647.755514058277</v>
      </c>
      <c r="AA11" s="268">
        <f t="shared" si="1"/>
        <v>54577.461690025404</v>
      </c>
      <c r="AB11" s="268">
        <f t="shared" si="1"/>
        <v>51013.816087246152</v>
      </c>
      <c r="AC11" s="268">
        <f t="shared" si="1"/>
        <v>52809.966301287124</v>
      </c>
    </row>
    <row r="12" spans="1:29" ht="15.75" customHeight="1">
      <c r="A12" s="496"/>
      <c r="B12" s="498"/>
      <c r="C12" s="500"/>
      <c r="D12" s="498"/>
      <c r="E12" s="269">
        <v>2</v>
      </c>
      <c r="F12" s="269" t="s">
        <v>181</v>
      </c>
      <c r="G12" s="269">
        <v>2.1</v>
      </c>
      <c r="H12" s="269" t="s">
        <v>183</v>
      </c>
      <c r="I12" s="257" t="s">
        <v>186</v>
      </c>
      <c r="J12" s="258" t="s">
        <v>187</v>
      </c>
      <c r="K12" s="259">
        <v>0</v>
      </c>
      <c r="L12" s="260">
        <v>0</v>
      </c>
      <c r="M12" s="260">
        <v>0</v>
      </c>
      <c r="N12" s="260">
        <v>0</v>
      </c>
      <c r="O12" s="260">
        <v>0</v>
      </c>
      <c r="P12" s="433">
        <f t="shared" ref="P12:P75" si="2">AVERAGE(K12:O12)</f>
        <v>0</v>
      </c>
      <c r="Q12" s="434" t="e">
        <f t="shared" ref="Q12:Q75" si="3">+(O12-K12)/K12</f>
        <v>#DIV/0!</v>
      </c>
      <c r="R12" s="263"/>
      <c r="S12" s="264" t="s">
        <v>599</v>
      </c>
      <c r="T12" s="265">
        <v>5.27</v>
      </c>
      <c r="U12" s="266">
        <v>5.27</v>
      </c>
      <c r="V12" s="267">
        <v>5.27</v>
      </c>
      <c r="W12" s="265">
        <v>5.27</v>
      </c>
      <c r="X12" s="265">
        <f t="shared" si="0"/>
        <v>5.27</v>
      </c>
      <c r="Y12" s="268">
        <f>+K12*$X$12</f>
        <v>0</v>
      </c>
      <c r="Z12" s="268">
        <f>+L12*$X$12</f>
        <v>0</v>
      </c>
      <c r="AA12" s="268">
        <f>+M12*$X$12</f>
        <v>0</v>
      </c>
      <c r="AB12" s="268">
        <f>+N12*$X$12</f>
        <v>0</v>
      </c>
      <c r="AC12" s="268">
        <f>+O12*$X$12</f>
        <v>0</v>
      </c>
    </row>
    <row r="13" spans="1:29" ht="14.25" customHeight="1">
      <c r="A13" s="496"/>
      <c r="B13" s="498"/>
      <c r="C13" s="500"/>
      <c r="D13" s="498"/>
      <c r="E13" s="269">
        <v>2</v>
      </c>
      <c r="F13" s="269" t="s">
        <v>181</v>
      </c>
      <c r="G13" s="269">
        <v>2.1</v>
      </c>
      <c r="H13" s="269" t="s">
        <v>183</v>
      </c>
      <c r="I13" s="257" t="s">
        <v>188</v>
      </c>
      <c r="J13" s="270" t="s">
        <v>189</v>
      </c>
      <c r="K13" s="259">
        <v>0</v>
      </c>
      <c r="L13" s="260">
        <v>0</v>
      </c>
      <c r="M13" s="260">
        <v>0</v>
      </c>
      <c r="N13" s="260">
        <v>0</v>
      </c>
      <c r="O13" s="260">
        <v>0</v>
      </c>
      <c r="P13" s="433">
        <f t="shared" si="2"/>
        <v>0</v>
      </c>
      <c r="Q13" s="434" t="e">
        <f t="shared" si="3"/>
        <v>#DIV/0!</v>
      </c>
      <c r="R13" s="263"/>
      <c r="S13" s="264"/>
      <c r="T13" s="265">
        <v>5.27</v>
      </c>
      <c r="U13" s="266">
        <v>5.27</v>
      </c>
      <c r="V13" s="267">
        <v>5.27</v>
      </c>
      <c r="W13" s="265">
        <v>5.27</v>
      </c>
      <c r="X13" s="265">
        <f t="shared" si="0"/>
        <v>5.27</v>
      </c>
      <c r="Y13" s="268">
        <f>+K13*$X$13</f>
        <v>0</v>
      </c>
      <c r="Z13" s="268">
        <f>+L13*$X$13</f>
        <v>0</v>
      </c>
      <c r="AA13" s="268">
        <f>+M13*$X$13</f>
        <v>0</v>
      </c>
      <c r="AB13" s="268">
        <f>+N13*$X$13</f>
        <v>0</v>
      </c>
      <c r="AC13" s="268">
        <f>+O13*$X$13</f>
        <v>0</v>
      </c>
    </row>
    <row r="14" spans="1:29" ht="15" customHeight="1">
      <c r="A14" s="496"/>
      <c r="B14" s="498"/>
      <c r="C14" s="500"/>
      <c r="D14" s="498"/>
      <c r="E14" s="269">
        <v>2</v>
      </c>
      <c r="F14" s="269" t="s">
        <v>181</v>
      </c>
      <c r="G14" s="269">
        <v>2.1</v>
      </c>
      <c r="H14" s="269" t="s">
        <v>183</v>
      </c>
      <c r="I14" s="257" t="s">
        <v>190</v>
      </c>
      <c r="J14" s="270" t="s">
        <v>191</v>
      </c>
      <c r="K14" s="259">
        <v>58</v>
      </c>
      <c r="L14" s="259">
        <v>58</v>
      </c>
      <c r="M14" s="259">
        <v>58</v>
      </c>
      <c r="N14" s="259">
        <v>58</v>
      </c>
      <c r="O14" s="259">
        <v>58</v>
      </c>
      <c r="P14" s="433">
        <f t="shared" si="2"/>
        <v>58</v>
      </c>
      <c r="Q14" s="434">
        <f t="shared" si="3"/>
        <v>0</v>
      </c>
      <c r="R14" s="263"/>
      <c r="S14" s="264"/>
      <c r="T14" s="265">
        <v>5.27</v>
      </c>
      <c r="U14" s="266">
        <v>5.27</v>
      </c>
      <c r="V14" s="267">
        <v>5.27</v>
      </c>
      <c r="W14" s="265">
        <v>5.27</v>
      </c>
      <c r="X14" s="265">
        <f t="shared" si="0"/>
        <v>5.27</v>
      </c>
      <c r="Y14" s="268">
        <f>+K14*$X$14</f>
        <v>305.65999999999997</v>
      </c>
      <c r="Z14" s="268">
        <f>+L14*$X$14</f>
        <v>305.65999999999997</v>
      </c>
      <c r="AA14" s="268">
        <f>+M14*$X$14</f>
        <v>305.65999999999997</v>
      </c>
      <c r="AB14" s="268">
        <f>+N14*$X$14</f>
        <v>305.65999999999997</v>
      </c>
      <c r="AC14" s="268">
        <f>+O14*$X$14</f>
        <v>305.65999999999997</v>
      </c>
    </row>
    <row r="15" spans="1:29" ht="15" customHeight="1" thickBot="1">
      <c r="A15" s="496"/>
      <c r="B15" s="498"/>
      <c r="C15" s="500"/>
      <c r="D15" s="501"/>
      <c r="E15" s="269">
        <v>2</v>
      </c>
      <c r="F15" s="269" t="s">
        <v>181</v>
      </c>
      <c r="G15" s="269">
        <v>2.1</v>
      </c>
      <c r="H15" s="269" t="s">
        <v>183</v>
      </c>
      <c r="I15" s="257" t="s">
        <v>192</v>
      </c>
      <c r="J15" s="270" t="s">
        <v>193</v>
      </c>
      <c r="K15" s="271">
        <v>2937</v>
      </c>
      <c r="L15" s="272">
        <v>2998</v>
      </c>
      <c r="M15" s="272">
        <v>2906</v>
      </c>
      <c r="N15" s="272">
        <v>2672</v>
      </c>
      <c r="O15" s="272">
        <v>2712</v>
      </c>
      <c r="P15" s="433">
        <f t="shared" si="2"/>
        <v>2845</v>
      </c>
      <c r="Q15" s="434">
        <f t="shared" si="3"/>
        <v>-7.6608784473953015E-2</v>
      </c>
      <c r="R15" s="263"/>
      <c r="S15" s="264"/>
      <c r="T15" s="265">
        <v>5.27</v>
      </c>
      <c r="U15" s="266">
        <v>5.27</v>
      </c>
      <c r="V15" s="267">
        <v>5.27</v>
      </c>
      <c r="W15" s="265">
        <v>5.27</v>
      </c>
      <c r="X15" s="265">
        <f t="shared" si="0"/>
        <v>5.27</v>
      </c>
      <c r="Y15" s="268">
        <f>+K15*$X$15</f>
        <v>15477.989999999998</v>
      </c>
      <c r="Z15" s="268">
        <f>+L15*$X$15</f>
        <v>15799.46</v>
      </c>
      <c r="AA15" s="268">
        <f>+M15*$X$15</f>
        <v>15314.619999999999</v>
      </c>
      <c r="AB15" s="268">
        <f>+N15*$X$15</f>
        <v>14081.439999999999</v>
      </c>
      <c r="AC15" s="268">
        <f>+O15*$X$15</f>
        <v>14292.239999999998</v>
      </c>
    </row>
    <row r="16" spans="1:29" ht="18.75" customHeight="1">
      <c r="A16" s="496"/>
      <c r="B16" s="498"/>
      <c r="C16" s="500">
        <v>2.2000000000000002</v>
      </c>
      <c r="D16" s="502" t="s">
        <v>195</v>
      </c>
      <c r="E16" s="269">
        <v>2</v>
      </c>
      <c r="F16" s="269" t="s">
        <v>181</v>
      </c>
      <c r="G16" s="269">
        <v>2.2000000000000002</v>
      </c>
      <c r="H16" s="269" t="s">
        <v>195</v>
      </c>
      <c r="I16" s="257">
        <v>814</v>
      </c>
      <c r="J16" s="258" t="s">
        <v>196</v>
      </c>
      <c r="K16" s="260">
        <v>2226.0481283422459</v>
      </c>
      <c r="L16" s="260">
        <v>2283.3470837454315</v>
      </c>
      <c r="M16" s="260">
        <v>2455.2389459826413</v>
      </c>
      <c r="N16" s="260">
        <v>2087.4821105800534</v>
      </c>
      <c r="O16" s="260">
        <v>2112.6872314374332</v>
      </c>
      <c r="P16" s="433">
        <f t="shared" si="2"/>
        <v>2232.9607000175611</v>
      </c>
      <c r="Q16" s="434">
        <f t="shared" si="3"/>
        <v>-5.0924728653209059E-2</v>
      </c>
      <c r="R16" s="263"/>
      <c r="S16" s="264"/>
      <c r="T16" s="265">
        <v>5.27</v>
      </c>
      <c r="U16" s="266">
        <v>5.27</v>
      </c>
      <c r="V16" s="267">
        <v>5.27</v>
      </c>
      <c r="W16" s="265">
        <v>5.27</v>
      </c>
      <c r="X16" s="265">
        <f t="shared" si="0"/>
        <v>5.27</v>
      </c>
      <c r="Y16" s="268">
        <f>+K16*$X$16</f>
        <v>11731.273636363636</v>
      </c>
      <c r="Z16" s="268">
        <f>+L16*$X$16</f>
        <v>12033.239131338423</v>
      </c>
      <c r="AA16" s="268">
        <f>+M16*$X$16</f>
        <v>12939.109245328518</v>
      </c>
      <c r="AB16" s="268">
        <f>+N16*$X$16</f>
        <v>11001.030722756881</v>
      </c>
      <c r="AC16" s="268">
        <f>+O16*$X$16</f>
        <v>11133.861709675271</v>
      </c>
    </row>
    <row r="17" spans="1:29" ht="14.25" customHeight="1">
      <c r="A17" s="496"/>
      <c r="B17" s="498"/>
      <c r="C17" s="500"/>
      <c r="D17" s="498"/>
      <c r="E17" s="269">
        <v>2</v>
      </c>
      <c r="F17" s="269" t="s">
        <v>181</v>
      </c>
      <c r="G17" s="269">
        <v>2.2000000000000002</v>
      </c>
      <c r="H17" s="269" t="s">
        <v>195</v>
      </c>
      <c r="I17" s="257" t="s">
        <v>197</v>
      </c>
      <c r="J17" s="270" t="s">
        <v>198</v>
      </c>
      <c r="K17" s="259">
        <v>0</v>
      </c>
      <c r="L17" s="260">
        <v>0</v>
      </c>
      <c r="M17" s="260">
        <v>0</v>
      </c>
      <c r="N17" s="260">
        <v>0</v>
      </c>
      <c r="O17" s="260">
        <v>0</v>
      </c>
      <c r="P17" s="433">
        <f t="shared" si="2"/>
        <v>0</v>
      </c>
      <c r="Q17" s="434" t="e">
        <f t="shared" si="3"/>
        <v>#DIV/0!</v>
      </c>
      <c r="R17" s="263"/>
      <c r="S17" s="264"/>
      <c r="T17" s="265">
        <v>5.27</v>
      </c>
      <c r="U17" s="266">
        <v>5.27</v>
      </c>
      <c r="V17" s="267">
        <v>5.27</v>
      </c>
      <c r="W17" s="265">
        <v>5.27</v>
      </c>
      <c r="X17" s="265">
        <f t="shared" si="0"/>
        <v>5.27</v>
      </c>
      <c r="Y17" s="268">
        <f>+K17*$X$17</f>
        <v>0</v>
      </c>
      <c r="Z17" s="268">
        <f>+L17*$X$17</f>
        <v>0</v>
      </c>
      <c r="AA17" s="268">
        <f>+M17*$X$17</f>
        <v>0</v>
      </c>
      <c r="AB17" s="268">
        <f>+N17*$X$17</f>
        <v>0</v>
      </c>
      <c r="AC17" s="268">
        <f>+O17*$X$17</f>
        <v>0</v>
      </c>
    </row>
    <row r="18" spans="1:29" ht="15" customHeight="1" thickBot="1">
      <c r="A18" s="496"/>
      <c r="B18" s="499"/>
      <c r="C18" s="500"/>
      <c r="D18" s="499"/>
      <c r="E18" s="269">
        <v>2</v>
      </c>
      <c r="F18" s="269" t="s">
        <v>181</v>
      </c>
      <c r="G18" s="269">
        <v>2.2000000000000002</v>
      </c>
      <c r="H18" s="269" t="s">
        <v>195</v>
      </c>
      <c r="I18" s="257" t="s">
        <v>199</v>
      </c>
      <c r="J18" s="270" t="s">
        <v>200</v>
      </c>
      <c r="K18" s="259">
        <v>0</v>
      </c>
      <c r="L18" s="260">
        <v>0</v>
      </c>
      <c r="M18" s="260">
        <v>0</v>
      </c>
      <c r="N18" s="260">
        <v>0</v>
      </c>
      <c r="O18" s="260">
        <v>0</v>
      </c>
      <c r="P18" s="433">
        <f t="shared" si="2"/>
        <v>0</v>
      </c>
      <c r="Q18" s="434" t="e">
        <f t="shared" si="3"/>
        <v>#DIV/0!</v>
      </c>
      <c r="R18" s="263"/>
      <c r="S18" s="264"/>
      <c r="T18" s="265">
        <v>5.27</v>
      </c>
      <c r="U18" s="266">
        <v>5.27</v>
      </c>
      <c r="V18" s="267">
        <v>5.27</v>
      </c>
      <c r="W18" s="265">
        <v>5.27</v>
      </c>
      <c r="X18" s="265">
        <f t="shared" si="0"/>
        <v>5.27</v>
      </c>
      <c r="Y18" s="268">
        <f>+K18*$X$18</f>
        <v>0</v>
      </c>
      <c r="Z18" s="268">
        <f>+L18*$X$18</f>
        <v>0</v>
      </c>
      <c r="AA18" s="268">
        <f>+M18*$X$18</f>
        <v>0</v>
      </c>
      <c r="AB18" s="268">
        <f>+N18*$X$18</f>
        <v>0</v>
      </c>
      <c r="AC18" s="268">
        <f>+O18*$X$18</f>
        <v>0</v>
      </c>
    </row>
    <row r="19" spans="1:29" ht="14.25" customHeight="1">
      <c r="A19" s="496">
        <v>1</v>
      </c>
      <c r="B19" s="498" t="s">
        <v>201</v>
      </c>
      <c r="C19" s="500">
        <v>1.2</v>
      </c>
      <c r="D19" s="498" t="s">
        <v>203</v>
      </c>
      <c r="E19" s="269">
        <v>1</v>
      </c>
      <c r="F19" s="269" t="s">
        <v>201</v>
      </c>
      <c r="G19" s="269">
        <v>1.2</v>
      </c>
      <c r="H19" s="269" t="s">
        <v>203</v>
      </c>
      <c r="I19" s="257" t="s">
        <v>204</v>
      </c>
      <c r="J19" s="270" t="s">
        <v>205</v>
      </c>
      <c r="K19" s="259">
        <v>12505</v>
      </c>
      <c r="L19" s="260">
        <v>12210.241673380167</v>
      </c>
      <c r="M19" s="260">
        <v>12386.422680119897</v>
      </c>
      <c r="N19" s="260">
        <v>5116.7987403378911</v>
      </c>
      <c r="O19" s="260">
        <v>3969.1810679783498</v>
      </c>
      <c r="P19" s="433">
        <f t="shared" si="2"/>
        <v>9237.5288323632612</v>
      </c>
      <c r="Q19" s="434">
        <f t="shared" si="3"/>
        <v>-0.68259247757070374</v>
      </c>
      <c r="R19" s="263"/>
      <c r="S19" s="264" t="s">
        <v>601</v>
      </c>
      <c r="T19" s="265">
        <v>0.15</v>
      </c>
      <c r="U19" s="266">
        <v>0.15</v>
      </c>
      <c r="V19" s="267">
        <v>0.15</v>
      </c>
      <c r="W19" s="265">
        <v>0.15</v>
      </c>
      <c r="X19" s="265">
        <f t="shared" si="0"/>
        <v>0.15</v>
      </c>
      <c r="Y19" s="268">
        <f>+K19*$X$19</f>
        <v>1875.75</v>
      </c>
      <c r="Z19" s="268">
        <f>+L19*$X$19</f>
        <v>1831.5362510070252</v>
      </c>
      <c r="AA19" s="268">
        <f>+M19*$X$19</f>
        <v>1857.9634020179844</v>
      </c>
      <c r="AB19" s="268">
        <f>+N19*$X$19</f>
        <v>767.51981105068364</v>
      </c>
      <c r="AC19" s="268">
        <f>+O19*$X$19</f>
        <v>595.37716019675247</v>
      </c>
    </row>
    <row r="20" spans="1:29" ht="14.25" customHeight="1">
      <c r="A20" s="496"/>
      <c r="B20" s="498"/>
      <c r="C20" s="500"/>
      <c r="D20" s="503"/>
      <c r="E20" s="269">
        <v>1</v>
      </c>
      <c r="F20" s="269" t="s">
        <v>201</v>
      </c>
      <c r="G20" s="269">
        <v>1.2</v>
      </c>
      <c r="H20" s="269" t="s">
        <v>203</v>
      </c>
      <c r="I20" s="257" t="s">
        <v>206</v>
      </c>
      <c r="J20" s="270" t="s">
        <v>207</v>
      </c>
      <c r="K20" s="259">
        <v>0</v>
      </c>
      <c r="L20" s="260">
        <v>0</v>
      </c>
      <c r="M20" s="260">
        <v>0</v>
      </c>
      <c r="N20" s="260">
        <v>0</v>
      </c>
      <c r="O20" s="260">
        <v>0</v>
      </c>
      <c r="P20" s="433">
        <f t="shared" si="2"/>
        <v>0</v>
      </c>
      <c r="Q20" s="434" t="e">
        <f t="shared" si="3"/>
        <v>#DIV/0!</v>
      </c>
      <c r="R20" s="263"/>
      <c r="S20" s="273"/>
      <c r="T20" s="265">
        <v>0.15</v>
      </c>
      <c r="U20" s="266">
        <v>0.15</v>
      </c>
      <c r="V20" s="267">
        <v>0.15</v>
      </c>
      <c r="W20" s="265">
        <v>0.15</v>
      </c>
      <c r="X20" s="263">
        <f t="shared" si="0"/>
        <v>0.15</v>
      </c>
      <c r="Y20" s="268">
        <f>+K20*$X$20</f>
        <v>0</v>
      </c>
      <c r="Z20" s="268">
        <f>+L20*$X$20</f>
        <v>0</v>
      </c>
      <c r="AA20" s="268">
        <f>+M20*$X$20</f>
        <v>0</v>
      </c>
      <c r="AB20" s="268">
        <f>+N20*$X$20</f>
        <v>0</v>
      </c>
      <c r="AC20" s="268">
        <f>+O20*$X$20</f>
        <v>0</v>
      </c>
    </row>
    <row r="21" spans="1:29" ht="15" customHeight="1">
      <c r="A21" s="496"/>
      <c r="B21" s="498"/>
      <c r="C21" s="500"/>
      <c r="D21" s="503"/>
      <c r="E21" s="269">
        <v>1</v>
      </c>
      <c r="F21" s="269" t="s">
        <v>201</v>
      </c>
      <c r="G21" s="269">
        <v>1.2</v>
      </c>
      <c r="H21" s="269" t="s">
        <v>203</v>
      </c>
      <c r="I21" s="257" t="s">
        <v>208</v>
      </c>
      <c r="J21" s="270" t="s">
        <v>209</v>
      </c>
      <c r="K21" s="259">
        <v>168</v>
      </c>
      <c r="L21" s="260">
        <v>170.57524250244728</v>
      </c>
      <c r="M21" s="260">
        <v>170.57524250244728</v>
      </c>
      <c r="N21" s="260">
        <v>43.980955771113287</v>
      </c>
      <c r="O21" s="260">
        <v>22.338079558601052</v>
      </c>
      <c r="P21" s="433">
        <f t="shared" si="2"/>
        <v>115.09390406692178</v>
      </c>
      <c r="Q21" s="434">
        <f t="shared" si="3"/>
        <v>-0.86703524072261273</v>
      </c>
      <c r="R21" s="263"/>
      <c r="S21" s="273"/>
      <c r="T21" s="265">
        <v>0.15</v>
      </c>
      <c r="U21" s="266">
        <v>0.15</v>
      </c>
      <c r="V21" s="267">
        <v>0.15</v>
      </c>
      <c r="W21" s="265">
        <v>0.15</v>
      </c>
      <c r="X21" s="263">
        <f t="shared" si="0"/>
        <v>0.15</v>
      </c>
      <c r="Y21" s="268">
        <f>+K21*$X$21</f>
        <v>25.2</v>
      </c>
      <c r="Z21" s="268">
        <f>+L21*$X$21</f>
        <v>25.586286375367091</v>
      </c>
      <c r="AA21" s="268">
        <f>+M21*$X$21</f>
        <v>25.586286375367091</v>
      </c>
      <c r="AB21" s="268">
        <f>+N21*$X$21</f>
        <v>6.5971433656669927</v>
      </c>
      <c r="AC21" s="268">
        <f>+O21*$X$21</f>
        <v>3.3507119337901576</v>
      </c>
    </row>
    <row r="22" spans="1:29" ht="15" customHeight="1" thickBot="1">
      <c r="A22" s="496"/>
      <c r="B22" s="498"/>
      <c r="C22" s="500"/>
      <c r="D22" s="504"/>
      <c r="E22" s="269">
        <v>1</v>
      </c>
      <c r="F22" s="269" t="s">
        <v>201</v>
      </c>
      <c r="G22" s="269">
        <v>1.2</v>
      </c>
      <c r="H22" s="269" t="s">
        <v>203</v>
      </c>
      <c r="I22" s="257" t="s">
        <v>210</v>
      </c>
      <c r="J22" s="270" t="s">
        <v>211</v>
      </c>
      <c r="K22" s="274">
        <v>801</v>
      </c>
      <c r="L22" s="275">
        <v>812.32708115076002</v>
      </c>
      <c r="M22" s="275">
        <v>802.03772471511638</v>
      </c>
      <c r="N22" s="275">
        <v>213.91775663539036</v>
      </c>
      <c r="O22" s="275">
        <v>109.03756924943852</v>
      </c>
      <c r="P22" s="433">
        <f t="shared" si="2"/>
        <v>547.66402635014106</v>
      </c>
      <c r="Q22" s="434">
        <f t="shared" si="3"/>
        <v>-0.86387319694202425</v>
      </c>
      <c r="R22" s="263"/>
      <c r="S22" s="264"/>
      <c r="T22" s="265">
        <v>0.15</v>
      </c>
      <c r="U22" s="266">
        <v>0.15</v>
      </c>
      <c r="V22" s="267">
        <v>0.15</v>
      </c>
      <c r="W22" s="265">
        <v>0.15</v>
      </c>
      <c r="X22" s="265">
        <f t="shared" si="0"/>
        <v>0.15</v>
      </c>
      <c r="Y22" s="268">
        <f>+K22*$X$22</f>
        <v>120.14999999999999</v>
      </c>
      <c r="Z22" s="268">
        <f>+L22*$X$22</f>
        <v>121.849062172614</v>
      </c>
      <c r="AA22" s="268">
        <f>+M22*$X$22</f>
        <v>120.30565870726745</v>
      </c>
      <c r="AB22" s="268">
        <f>+N22*$X$22</f>
        <v>32.087663495308554</v>
      </c>
      <c r="AC22" s="268">
        <f>+O22*$X$22</f>
        <v>16.355635387415777</v>
      </c>
    </row>
    <row r="23" spans="1:29" ht="15" thickBot="1">
      <c r="A23" s="496"/>
      <c r="B23" s="498"/>
      <c r="C23" s="276">
        <v>1.5</v>
      </c>
      <c r="D23" s="277" t="s">
        <v>213</v>
      </c>
      <c r="E23" s="269">
        <v>1</v>
      </c>
      <c r="F23" s="269" t="s">
        <v>201</v>
      </c>
      <c r="G23" s="269">
        <f>C23</f>
        <v>1.5</v>
      </c>
      <c r="H23" s="269" t="str">
        <f>D23</f>
        <v>Otras actividades extramurales</v>
      </c>
      <c r="I23" s="278">
        <v>906</v>
      </c>
      <c r="J23" s="279" t="s">
        <v>213</v>
      </c>
      <c r="K23" s="274">
        <v>0</v>
      </c>
      <c r="L23" s="275">
        <v>0</v>
      </c>
      <c r="M23" s="275">
        <v>0</v>
      </c>
      <c r="N23" s="275">
        <v>0</v>
      </c>
      <c r="O23" s="275">
        <v>0</v>
      </c>
      <c r="P23" s="433">
        <f t="shared" si="2"/>
        <v>0</v>
      </c>
      <c r="Q23" s="434" t="e">
        <f t="shared" si="3"/>
        <v>#DIV/0!</v>
      </c>
      <c r="R23" s="263"/>
      <c r="S23" s="264"/>
      <c r="T23" s="265">
        <v>0.15</v>
      </c>
      <c r="U23" s="266">
        <v>0.15</v>
      </c>
      <c r="V23" s="267">
        <v>0.15</v>
      </c>
      <c r="W23" s="265">
        <v>0.15</v>
      </c>
      <c r="X23" s="265">
        <f t="shared" si="0"/>
        <v>0.15</v>
      </c>
      <c r="Y23" s="268">
        <f>+K23*$X$23</f>
        <v>0</v>
      </c>
      <c r="Z23" s="268">
        <f>+L23*$X$23</f>
        <v>0</v>
      </c>
      <c r="AA23" s="268">
        <f>+M23*$X$23</f>
        <v>0</v>
      </c>
      <c r="AB23" s="268">
        <f>+N23*$X$23</f>
        <v>0</v>
      </c>
      <c r="AC23" s="268">
        <f>+O23*$X$23</f>
        <v>0</v>
      </c>
    </row>
    <row r="24" spans="1:29" ht="14.25" customHeight="1">
      <c r="A24" s="496"/>
      <c r="B24" s="498"/>
      <c r="C24" s="500">
        <v>1.4</v>
      </c>
      <c r="D24" s="505" t="s">
        <v>215</v>
      </c>
      <c r="E24" s="269">
        <v>1</v>
      </c>
      <c r="F24" s="269" t="s">
        <v>201</v>
      </c>
      <c r="G24" s="269">
        <v>1.4</v>
      </c>
      <c r="H24" s="269" t="s">
        <v>215</v>
      </c>
      <c r="I24" s="257" t="s">
        <v>602</v>
      </c>
      <c r="J24" s="280" t="s">
        <v>216</v>
      </c>
      <c r="K24" s="274">
        <v>275</v>
      </c>
      <c r="L24" s="275">
        <v>272.12888871150346</v>
      </c>
      <c r="M24" s="275">
        <v>268.46747581345687</v>
      </c>
      <c r="N24" s="275">
        <v>71.29024765132219</v>
      </c>
      <c r="O24" s="275">
        <v>36.174802565538286</v>
      </c>
      <c r="P24" s="433">
        <f t="shared" si="2"/>
        <v>184.61228294836414</v>
      </c>
      <c r="Q24" s="434">
        <f t="shared" si="3"/>
        <v>-0.86845526339804258</v>
      </c>
      <c r="R24" s="263"/>
      <c r="S24" s="281" t="s">
        <v>603</v>
      </c>
      <c r="T24" s="282">
        <v>1.82</v>
      </c>
      <c r="U24" s="283">
        <v>1.82</v>
      </c>
      <c r="V24" s="284">
        <v>1.82</v>
      </c>
      <c r="W24" s="282">
        <v>1.82</v>
      </c>
      <c r="X24" s="263">
        <f t="shared" si="0"/>
        <v>1.82</v>
      </c>
      <c r="Y24" s="268">
        <f>+K24*$X$24</f>
        <v>500.5</v>
      </c>
      <c r="Z24" s="268">
        <f>+L24*$X$24</f>
        <v>495.27457745493632</v>
      </c>
      <c r="AA24" s="268">
        <f>+M24*$X$24</f>
        <v>488.61080598049153</v>
      </c>
      <c r="AB24" s="268">
        <f>+N24*$X$24</f>
        <v>129.74825072540639</v>
      </c>
      <c r="AC24" s="268">
        <f>+O24*$X$24</f>
        <v>65.838140669279682</v>
      </c>
    </row>
    <row r="25" spans="1:29" ht="14.25" customHeight="1">
      <c r="A25" s="496"/>
      <c r="B25" s="498"/>
      <c r="C25" s="500"/>
      <c r="D25" s="503"/>
      <c r="E25" s="269">
        <v>1</v>
      </c>
      <c r="F25" s="269" t="s">
        <v>201</v>
      </c>
      <c r="G25" s="269">
        <v>1.4</v>
      </c>
      <c r="H25" s="269" t="s">
        <v>215</v>
      </c>
      <c r="I25" s="257">
        <v>909</v>
      </c>
      <c r="J25" s="280" t="s">
        <v>217</v>
      </c>
      <c r="K25" s="274">
        <v>56</v>
      </c>
      <c r="L25" s="275">
        <v>56.858414167482422</v>
      </c>
      <c r="M25" s="275">
        <v>56.858414167482422</v>
      </c>
      <c r="N25" s="275">
        <v>14.660318590371096</v>
      </c>
      <c r="O25" s="275">
        <v>7.4460265195336834</v>
      </c>
      <c r="P25" s="433">
        <f t="shared" si="2"/>
        <v>38.364634688973929</v>
      </c>
      <c r="Q25" s="434">
        <f t="shared" si="3"/>
        <v>-0.86703524072261284</v>
      </c>
      <c r="R25" s="263"/>
      <c r="S25" s="281" t="s">
        <v>217</v>
      </c>
      <c r="T25" s="282">
        <v>1.06</v>
      </c>
      <c r="U25" s="283">
        <v>1.06</v>
      </c>
      <c r="V25" s="284">
        <v>1.06</v>
      </c>
      <c r="W25" s="282">
        <v>1.06</v>
      </c>
      <c r="X25" s="282">
        <f t="shared" si="0"/>
        <v>1.06</v>
      </c>
      <c r="Y25" s="268">
        <f>+K25*$X$25</f>
        <v>59.36</v>
      </c>
      <c r="Z25" s="268">
        <f>+L25*$X$25</f>
        <v>60.269919017531372</v>
      </c>
      <c r="AA25" s="268">
        <f>+M25*$X$25</f>
        <v>60.269919017531372</v>
      </c>
      <c r="AB25" s="268">
        <f>+N25*$X$25</f>
        <v>15.539937705793363</v>
      </c>
      <c r="AC25" s="268">
        <f>+O25*$X$25</f>
        <v>7.8927881107057045</v>
      </c>
    </row>
    <row r="26" spans="1:29" ht="14.25" customHeight="1">
      <c r="A26" s="496"/>
      <c r="B26" s="498"/>
      <c r="C26" s="500"/>
      <c r="D26" s="503"/>
      <c r="E26" s="269">
        <v>1</v>
      </c>
      <c r="F26" s="269" t="s">
        <v>201</v>
      </c>
      <c r="G26" s="269">
        <v>1.4</v>
      </c>
      <c r="H26" s="269" t="s">
        <v>215</v>
      </c>
      <c r="I26" s="257">
        <v>910</v>
      </c>
      <c r="J26" s="280" t="s">
        <v>218</v>
      </c>
      <c r="K26" s="274">
        <v>39</v>
      </c>
      <c r="L26" s="275">
        <v>39.59782415235383</v>
      </c>
      <c r="M26" s="275">
        <v>39.59782415235383</v>
      </c>
      <c r="N26" s="275">
        <v>10.20986473257987</v>
      </c>
      <c r="O26" s="275">
        <v>5.185625611818101</v>
      </c>
      <c r="P26" s="433">
        <f t="shared" si="2"/>
        <v>26.718227729821127</v>
      </c>
      <c r="Q26" s="434">
        <f t="shared" si="3"/>
        <v>-0.86703524072261273</v>
      </c>
      <c r="R26" s="263"/>
      <c r="S26" s="281" t="s">
        <v>604</v>
      </c>
      <c r="T26" s="282">
        <v>1.06</v>
      </c>
      <c r="U26" s="283">
        <v>1.06</v>
      </c>
      <c r="V26" s="284">
        <v>1.06</v>
      </c>
      <c r="W26" s="282">
        <v>1.06</v>
      </c>
      <c r="X26" s="282">
        <f t="shared" si="0"/>
        <v>1.06</v>
      </c>
      <c r="Y26" s="268">
        <f>+K26*$X$26</f>
        <v>41.34</v>
      </c>
      <c r="Z26" s="268">
        <f>+L26*$X$26</f>
        <v>41.973693601495064</v>
      </c>
      <c r="AA26" s="268">
        <f>+M26*$X$26</f>
        <v>41.973693601495064</v>
      </c>
      <c r="AB26" s="268">
        <f>+N26*$X$26</f>
        <v>10.822456616534662</v>
      </c>
      <c r="AC26" s="268">
        <f>+O26*$X$26</f>
        <v>5.4967631485271875</v>
      </c>
    </row>
    <row r="27" spans="1:29" ht="15" customHeight="1" thickBot="1">
      <c r="A27" s="496"/>
      <c r="B27" s="498"/>
      <c r="C27" s="500"/>
      <c r="D27" s="504"/>
      <c r="E27" s="269">
        <v>1</v>
      </c>
      <c r="F27" s="269" t="s">
        <v>201</v>
      </c>
      <c r="G27" s="269">
        <v>1.4</v>
      </c>
      <c r="H27" s="269" t="s">
        <v>215</v>
      </c>
      <c r="I27" s="257">
        <v>911</v>
      </c>
      <c r="J27" s="280" t="s">
        <v>219</v>
      </c>
      <c r="K27" s="274">
        <v>7</v>
      </c>
      <c r="L27" s="275">
        <v>7.1073017709353028</v>
      </c>
      <c r="M27" s="275">
        <v>7.1073017709353028</v>
      </c>
      <c r="N27" s="275">
        <v>1.832539823796387</v>
      </c>
      <c r="O27" s="275">
        <v>0.93075331494171043</v>
      </c>
      <c r="P27" s="433">
        <f t="shared" si="2"/>
        <v>4.7955793361217411</v>
      </c>
      <c r="Q27" s="434">
        <f t="shared" si="3"/>
        <v>-0.86703524072261284</v>
      </c>
      <c r="R27" s="263"/>
      <c r="S27" s="281" t="s">
        <v>219</v>
      </c>
      <c r="T27" s="282">
        <v>2.1</v>
      </c>
      <c r="U27" s="283">
        <v>2.1</v>
      </c>
      <c r="V27" s="284">
        <v>2.1</v>
      </c>
      <c r="W27" s="282">
        <v>2.1</v>
      </c>
      <c r="X27" s="282">
        <f t="shared" si="0"/>
        <v>2.1</v>
      </c>
      <c r="Y27" s="268">
        <f>+K27*$X$27</f>
        <v>14.700000000000001</v>
      </c>
      <c r="Z27" s="268">
        <f>+L27*$X$27</f>
        <v>14.925333718964136</v>
      </c>
      <c r="AA27" s="268">
        <f>+M27*$X$27</f>
        <v>14.925333718964136</v>
      </c>
      <c r="AB27" s="268">
        <f>+N27*$X$27</f>
        <v>3.8483336299724131</v>
      </c>
      <c r="AC27" s="268">
        <f>+O27*$X$27</f>
        <v>1.9545819613775919</v>
      </c>
    </row>
    <row r="28" spans="1:29" ht="27" thickBot="1">
      <c r="A28" s="496"/>
      <c r="B28" s="498"/>
      <c r="C28" s="276">
        <v>1.1000000000000001</v>
      </c>
      <c r="D28" s="277" t="s">
        <v>221</v>
      </c>
      <c r="E28" s="269">
        <v>1</v>
      </c>
      <c r="F28" s="269" t="s">
        <v>201</v>
      </c>
      <c r="G28" s="269">
        <f>C28</f>
        <v>1.1000000000000001</v>
      </c>
      <c r="H28" s="269" t="str">
        <f>D28</f>
        <v>Consulta externa y procedimientos</v>
      </c>
      <c r="I28" s="257">
        <v>397</v>
      </c>
      <c r="J28" s="280" t="s">
        <v>222</v>
      </c>
      <c r="K28" s="274">
        <v>5364</v>
      </c>
      <c r="L28" s="275">
        <v>4597.5647659529704</v>
      </c>
      <c r="M28" s="275">
        <v>4533.7376366576455</v>
      </c>
      <c r="N28" s="275">
        <v>1358.0187628322924</v>
      </c>
      <c r="O28" s="275">
        <v>795.36992341690302</v>
      </c>
      <c r="P28" s="433">
        <f t="shared" si="2"/>
        <v>3329.7382177719628</v>
      </c>
      <c r="Q28" s="434">
        <f t="shared" si="3"/>
        <v>-0.8517207450751485</v>
      </c>
      <c r="R28" s="263"/>
      <c r="S28" s="264" t="s">
        <v>605</v>
      </c>
      <c r="T28" s="265">
        <v>1.82</v>
      </c>
      <c r="U28" s="266">
        <v>1.82</v>
      </c>
      <c r="V28" s="267">
        <v>1.82</v>
      </c>
      <c r="W28" s="265">
        <v>1.82</v>
      </c>
      <c r="X28" s="265">
        <f t="shared" si="0"/>
        <v>1.82</v>
      </c>
      <c r="Y28" s="268">
        <f>+K28*$X$28</f>
        <v>9762.48</v>
      </c>
      <c r="Z28" s="268">
        <f>+L28*$X$28</f>
        <v>8367.5678740344065</v>
      </c>
      <c r="AA28" s="268">
        <f>+M28*$X$28</f>
        <v>8251.4024987169141</v>
      </c>
      <c r="AB28" s="268">
        <f>+N28*$X$28</f>
        <v>2471.5941483547722</v>
      </c>
      <c r="AC28" s="268">
        <f>+O28*$X$28</f>
        <v>1447.5732606187635</v>
      </c>
    </row>
    <row r="29" spans="1:29" ht="14.25" customHeight="1">
      <c r="A29" s="496"/>
      <c r="B29" s="498"/>
      <c r="C29" s="500">
        <v>1.3</v>
      </c>
      <c r="D29" s="505" t="s">
        <v>224</v>
      </c>
      <c r="E29" s="269">
        <v>1</v>
      </c>
      <c r="F29" s="269" t="s">
        <v>201</v>
      </c>
      <c r="G29" s="269">
        <v>1.3</v>
      </c>
      <c r="H29" s="269" t="s">
        <v>224</v>
      </c>
      <c r="I29" s="257" t="s">
        <v>225</v>
      </c>
      <c r="J29" s="270" t="s">
        <v>226</v>
      </c>
      <c r="K29" s="274">
        <v>2267</v>
      </c>
      <c r="L29" s="275">
        <v>1878.1851474124549</v>
      </c>
      <c r="M29" s="275">
        <v>2118.5868645522637</v>
      </c>
      <c r="N29" s="275">
        <v>2207.7527265304411</v>
      </c>
      <c r="O29" s="275">
        <v>2340.1094043885437</v>
      </c>
      <c r="P29" s="433">
        <f t="shared" si="2"/>
        <v>2162.3268285767408</v>
      </c>
      <c r="Q29" s="434">
        <f t="shared" si="3"/>
        <v>3.2249406435175862E-2</v>
      </c>
      <c r="R29" s="263"/>
      <c r="S29" s="264" t="s">
        <v>606</v>
      </c>
      <c r="T29" s="265">
        <v>2.6</v>
      </c>
      <c r="U29" s="266">
        <v>2.6</v>
      </c>
      <c r="V29" s="267">
        <v>2.6</v>
      </c>
      <c r="W29" s="265">
        <v>2.6</v>
      </c>
      <c r="X29" s="265">
        <f t="shared" si="0"/>
        <v>2.6</v>
      </c>
      <c r="Y29" s="268">
        <f>+K29*$X$29</f>
        <v>5894.2</v>
      </c>
      <c r="Z29" s="268">
        <f>+L29*$X$29</f>
        <v>4883.2813832723832</v>
      </c>
      <c r="AA29" s="268">
        <f>+M29*$X$29</f>
        <v>5508.3258478358857</v>
      </c>
      <c r="AB29" s="268">
        <f>+N29*$X$29</f>
        <v>5740.1570889791474</v>
      </c>
      <c r="AC29" s="268">
        <f>+O29*$X$29</f>
        <v>6084.2844514102135</v>
      </c>
    </row>
    <row r="30" spans="1:29" ht="14.25" customHeight="1">
      <c r="A30" s="496"/>
      <c r="B30" s="498"/>
      <c r="C30" s="500"/>
      <c r="D30" s="503"/>
      <c r="E30" s="269">
        <v>1</v>
      </c>
      <c r="F30" s="269" t="s">
        <v>201</v>
      </c>
      <c r="G30" s="269">
        <v>1.3</v>
      </c>
      <c r="H30" s="269" t="s">
        <v>224</v>
      </c>
      <c r="I30" s="257" t="s">
        <v>227</v>
      </c>
      <c r="J30" s="270" t="s">
        <v>228</v>
      </c>
      <c r="K30" s="274">
        <v>0</v>
      </c>
      <c r="L30" s="275">
        <v>0</v>
      </c>
      <c r="M30" s="275">
        <v>0</v>
      </c>
      <c r="N30" s="275">
        <v>0</v>
      </c>
      <c r="O30" s="275">
        <v>0</v>
      </c>
      <c r="P30" s="433">
        <f t="shared" si="2"/>
        <v>0</v>
      </c>
      <c r="Q30" s="434" t="e">
        <f t="shared" si="3"/>
        <v>#DIV/0!</v>
      </c>
      <c r="R30" s="263"/>
      <c r="S30" s="264" t="s">
        <v>606</v>
      </c>
      <c r="T30" s="265">
        <v>2.6</v>
      </c>
      <c r="U30" s="266">
        <v>2.6</v>
      </c>
      <c r="V30" s="267">
        <v>2.6</v>
      </c>
      <c r="W30" s="265">
        <v>2.6</v>
      </c>
      <c r="X30" s="265">
        <f t="shared" si="0"/>
        <v>2.6</v>
      </c>
      <c r="Y30" s="268">
        <f>+K30*$X$30</f>
        <v>0</v>
      </c>
      <c r="Z30" s="268">
        <f>+L30*$X$30</f>
        <v>0</v>
      </c>
      <c r="AA30" s="268">
        <f>+M30*$X$30</f>
        <v>0</v>
      </c>
      <c r="AB30" s="268">
        <f>+N30*$X$30</f>
        <v>0</v>
      </c>
      <c r="AC30" s="268">
        <f>+O30*$X$30</f>
        <v>0</v>
      </c>
    </row>
    <row r="31" spans="1:29" ht="14.25" customHeight="1">
      <c r="A31" s="496"/>
      <c r="B31" s="498"/>
      <c r="C31" s="500"/>
      <c r="D31" s="503"/>
      <c r="E31" s="269">
        <v>1</v>
      </c>
      <c r="F31" s="269" t="s">
        <v>201</v>
      </c>
      <c r="G31" s="269">
        <v>1.3</v>
      </c>
      <c r="H31" s="269" t="s">
        <v>224</v>
      </c>
      <c r="I31" s="257" t="s">
        <v>229</v>
      </c>
      <c r="J31" s="270" t="s">
        <v>230</v>
      </c>
      <c r="K31" s="274">
        <v>0</v>
      </c>
      <c r="L31" s="275">
        <v>0</v>
      </c>
      <c r="M31" s="275">
        <v>0</v>
      </c>
      <c r="N31" s="275">
        <v>0</v>
      </c>
      <c r="O31" s="275">
        <v>0</v>
      </c>
      <c r="P31" s="433">
        <f t="shared" si="2"/>
        <v>0</v>
      </c>
      <c r="Q31" s="434" t="e">
        <f t="shared" si="3"/>
        <v>#DIV/0!</v>
      </c>
      <c r="R31" s="263"/>
      <c r="S31" s="264" t="s">
        <v>606</v>
      </c>
      <c r="T31" s="265">
        <v>2.6</v>
      </c>
      <c r="U31" s="266">
        <v>2.6</v>
      </c>
      <c r="V31" s="267">
        <v>2.6</v>
      </c>
      <c r="W31" s="265">
        <v>2.6</v>
      </c>
      <c r="X31" s="265">
        <f t="shared" si="0"/>
        <v>2.6</v>
      </c>
      <c r="Y31" s="268">
        <f>+K31*$X$31</f>
        <v>0</v>
      </c>
      <c r="Z31" s="268">
        <f>+L31*$X$31</f>
        <v>0</v>
      </c>
      <c r="AA31" s="268">
        <f>+M31*$X$31</f>
        <v>0</v>
      </c>
      <c r="AB31" s="268">
        <f>+N31*$X$31</f>
        <v>0</v>
      </c>
      <c r="AC31" s="268">
        <f>+O31*$X$31</f>
        <v>0</v>
      </c>
    </row>
    <row r="32" spans="1:29" ht="14.25" customHeight="1">
      <c r="A32" s="496"/>
      <c r="B32" s="498"/>
      <c r="C32" s="500"/>
      <c r="D32" s="503"/>
      <c r="E32" s="269">
        <v>1</v>
      </c>
      <c r="F32" s="269" t="s">
        <v>201</v>
      </c>
      <c r="G32" s="269">
        <v>1.3</v>
      </c>
      <c r="H32" s="269" t="s">
        <v>224</v>
      </c>
      <c r="I32" s="257" t="s">
        <v>231</v>
      </c>
      <c r="J32" s="270" t="s">
        <v>232</v>
      </c>
      <c r="K32" s="275">
        <v>1646.3155080213903</v>
      </c>
      <c r="L32" s="275">
        <v>1599.652818464963</v>
      </c>
      <c r="M32" s="275">
        <v>1999.0306209384833</v>
      </c>
      <c r="N32" s="275">
        <v>2173.6092999113157</v>
      </c>
      <c r="O32" s="275">
        <v>2321.8298369490876</v>
      </c>
      <c r="P32" s="433">
        <f t="shared" si="2"/>
        <v>1948.087616857048</v>
      </c>
      <c r="Q32" s="434">
        <f t="shared" si="3"/>
        <v>0.41031887608199608</v>
      </c>
      <c r="R32" s="263"/>
      <c r="S32" s="264" t="s">
        <v>606</v>
      </c>
      <c r="T32" s="265">
        <v>2.6</v>
      </c>
      <c r="U32" s="266">
        <v>2.6</v>
      </c>
      <c r="V32" s="267">
        <v>2.6</v>
      </c>
      <c r="W32" s="265">
        <v>2.6</v>
      </c>
      <c r="X32" s="265">
        <f t="shared" si="0"/>
        <v>2.6</v>
      </c>
      <c r="Y32" s="268">
        <f>+K32*$X$32</f>
        <v>4280.4203208556146</v>
      </c>
      <c r="Z32" s="268">
        <f>+L32*$X$32</f>
        <v>4159.0973280089038</v>
      </c>
      <c r="AA32" s="268">
        <f>+M32*$X$32</f>
        <v>5197.479614440057</v>
      </c>
      <c r="AB32" s="268">
        <f>+N32*$X$32</f>
        <v>5651.3841797694213</v>
      </c>
      <c r="AC32" s="268">
        <f>+O32*$X$32</f>
        <v>6036.7575760676282</v>
      </c>
    </row>
    <row r="33" spans="1:29" ht="14.25" customHeight="1">
      <c r="A33" s="496"/>
      <c r="B33" s="498"/>
      <c r="C33" s="500"/>
      <c r="D33" s="503"/>
      <c r="E33" s="269">
        <v>1</v>
      </c>
      <c r="F33" s="269" t="s">
        <v>201</v>
      </c>
      <c r="G33" s="269">
        <v>1.3</v>
      </c>
      <c r="H33" s="269" t="s">
        <v>224</v>
      </c>
      <c r="I33" s="257" t="s">
        <v>233</v>
      </c>
      <c r="J33" s="270" t="s">
        <v>234</v>
      </c>
      <c r="K33" s="274">
        <v>0</v>
      </c>
      <c r="L33" s="275">
        <v>0</v>
      </c>
      <c r="M33" s="275">
        <v>0</v>
      </c>
      <c r="N33" s="275">
        <v>0</v>
      </c>
      <c r="O33" s="275">
        <v>0</v>
      </c>
      <c r="P33" s="433">
        <f t="shared" si="2"/>
        <v>0</v>
      </c>
      <c r="Q33" s="434" t="e">
        <f t="shared" si="3"/>
        <v>#DIV/0!</v>
      </c>
      <c r="R33" s="263"/>
      <c r="S33" s="264" t="s">
        <v>606</v>
      </c>
      <c r="T33" s="265">
        <v>2.6</v>
      </c>
      <c r="U33" s="266">
        <v>2.6</v>
      </c>
      <c r="V33" s="267">
        <v>2.6</v>
      </c>
      <c r="W33" s="265">
        <v>2.6</v>
      </c>
      <c r="X33" s="265">
        <f t="shared" si="0"/>
        <v>2.6</v>
      </c>
      <c r="Y33" s="268">
        <f>+K33*$X$33</f>
        <v>0</v>
      </c>
      <c r="Z33" s="268">
        <f>+L33*$X$33</f>
        <v>0</v>
      </c>
      <c r="AA33" s="268">
        <f>+M33*$X$33</f>
        <v>0</v>
      </c>
      <c r="AB33" s="268">
        <f>+N33*$X$33</f>
        <v>0</v>
      </c>
      <c r="AC33" s="268">
        <f>+O33*$X$33</f>
        <v>0</v>
      </c>
    </row>
    <row r="34" spans="1:29" ht="14.25" customHeight="1">
      <c r="A34" s="496"/>
      <c r="B34" s="498"/>
      <c r="C34" s="500"/>
      <c r="D34" s="503"/>
      <c r="E34" s="269">
        <v>1</v>
      </c>
      <c r="F34" s="269" t="s">
        <v>201</v>
      </c>
      <c r="G34" s="269">
        <v>1.3</v>
      </c>
      <c r="H34" s="269" t="s">
        <v>224</v>
      </c>
      <c r="I34" s="257" t="s">
        <v>235</v>
      </c>
      <c r="J34" s="270" t="s">
        <v>236</v>
      </c>
      <c r="K34" s="274">
        <v>151</v>
      </c>
      <c r="L34" s="275">
        <v>124.52222144376016</v>
      </c>
      <c r="M34" s="275">
        <v>122.85156216243114</v>
      </c>
      <c r="N34" s="275">
        <v>129.21234330706443</v>
      </c>
      <c r="O34" s="275">
        <v>137.16818813544992</v>
      </c>
      <c r="P34" s="433">
        <f t="shared" si="2"/>
        <v>132.95086300974111</v>
      </c>
      <c r="Q34" s="434">
        <f t="shared" si="3"/>
        <v>-9.1601403076490576E-2</v>
      </c>
      <c r="R34" s="263"/>
      <c r="S34" s="264" t="s">
        <v>606</v>
      </c>
      <c r="T34" s="265">
        <v>2.6</v>
      </c>
      <c r="U34" s="266">
        <v>2.6</v>
      </c>
      <c r="V34" s="267">
        <v>2.6</v>
      </c>
      <c r="W34" s="265">
        <v>2.6</v>
      </c>
      <c r="X34" s="265">
        <f t="shared" si="0"/>
        <v>2.6</v>
      </c>
      <c r="Y34" s="268">
        <f>+K34*$X$34</f>
        <v>392.6</v>
      </c>
      <c r="Z34" s="268">
        <f>+L34*$X$34</f>
        <v>323.7577757537764</v>
      </c>
      <c r="AA34" s="268">
        <f>+M34*$X$34</f>
        <v>319.41406162232096</v>
      </c>
      <c r="AB34" s="268">
        <f>+N34*$X$34</f>
        <v>335.95209259836753</v>
      </c>
      <c r="AC34" s="268">
        <f>+O34*$X$34</f>
        <v>356.63728915216984</v>
      </c>
    </row>
    <row r="35" spans="1:29" ht="14.25" customHeight="1">
      <c r="A35" s="496"/>
      <c r="B35" s="498"/>
      <c r="C35" s="500"/>
      <c r="D35" s="503"/>
      <c r="E35" s="269">
        <v>1</v>
      </c>
      <c r="F35" s="269" t="s">
        <v>201</v>
      </c>
      <c r="G35" s="269">
        <v>1.3</v>
      </c>
      <c r="H35" s="269" t="s">
        <v>224</v>
      </c>
      <c r="I35" s="257" t="s">
        <v>237</v>
      </c>
      <c r="J35" s="270" t="s">
        <v>238</v>
      </c>
      <c r="K35" s="274">
        <v>0</v>
      </c>
      <c r="L35" s="275">
        <v>0</v>
      </c>
      <c r="M35" s="275">
        <v>0</v>
      </c>
      <c r="N35" s="275">
        <v>0</v>
      </c>
      <c r="O35" s="275">
        <v>0</v>
      </c>
      <c r="P35" s="433">
        <f t="shared" si="2"/>
        <v>0</v>
      </c>
      <c r="Q35" s="434" t="e">
        <f t="shared" si="3"/>
        <v>#DIV/0!</v>
      </c>
      <c r="R35" s="263"/>
      <c r="S35" s="264" t="s">
        <v>606</v>
      </c>
      <c r="T35" s="265">
        <v>2.6</v>
      </c>
      <c r="U35" s="266">
        <v>2.6</v>
      </c>
      <c r="V35" s="267">
        <v>2.6</v>
      </c>
      <c r="W35" s="265">
        <v>2.6</v>
      </c>
      <c r="X35" s="265">
        <f t="shared" si="0"/>
        <v>2.6</v>
      </c>
      <c r="Y35" s="268">
        <f>+K35*$X$35</f>
        <v>0</v>
      </c>
      <c r="Z35" s="268">
        <f>+L35*$X$35</f>
        <v>0</v>
      </c>
      <c r="AA35" s="268">
        <f>+M35*$X$35</f>
        <v>0</v>
      </c>
      <c r="AB35" s="268">
        <f>+N35*$X$35</f>
        <v>0</v>
      </c>
      <c r="AC35" s="268">
        <f>+O35*$X$35</f>
        <v>0</v>
      </c>
    </row>
    <row r="36" spans="1:29" ht="14.25" customHeight="1">
      <c r="A36" s="496"/>
      <c r="B36" s="498"/>
      <c r="C36" s="500"/>
      <c r="D36" s="503"/>
      <c r="E36" s="269">
        <v>1</v>
      </c>
      <c r="F36" s="269" t="s">
        <v>201</v>
      </c>
      <c r="G36" s="269">
        <v>1.3</v>
      </c>
      <c r="H36" s="269" t="s">
        <v>224</v>
      </c>
      <c r="I36" s="257" t="s">
        <v>239</v>
      </c>
      <c r="J36" s="270" t="s">
        <v>240</v>
      </c>
      <c r="K36" s="274">
        <v>0</v>
      </c>
      <c r="L36" s="275">
        <v>0</v>
      </c>
      <c r="M36" s="275">
        <v>0</v>
      </c>
      <c r="N36" s="275">
        <v>0</v>
      </c>
      <c r="O36" s="275">
        <v>0</v>
      </c>
      <c r="P36" s="433">
        <f t="shared" si="2"/>
        <v>0</v>
      </c>
      <c r="Q36" s="434" t="e">
        <f t="shared" si="3"/>
        <v>#DIV/0!</v>
      </c>
      <c r="R36" s="263"/>
      <c r="S36" s="264" t="s">
        <v>606</v>
      </c>
      <c r="T36" s="265">
        <v>2.6</v>
      </c>
      <c r="U36" s="266">
        <v>2.6</v>
      </c>
      <c r="V36" s="267">
        <v>2.6</v>
      </c>
      <c r="W36" s="265">
        <v>2.6</v>
      </c>
      <c r="X36" s="265">
        <f t="shared" si="0"/>
        <v>2.6</v>
      </c>
      <c r="Y36" s="268">
        <f>+K36*$X$36</f>
        <v>0</v>
      </c>
      <c r="Z36" s="268">
        <f>+L36*$X$36</f>
        <v>0</v>
      </c>
      <c r="AA36" s="268">
        <f>+M36*$X$36</f>
        <v>0</v>
      </c>
      <c r="AB36" s="268">
        <f>+N36*$X$36</f>
        <v>0</v>
      </c>
      <c r="AC36" s="268">
        <f>+O36*$X$36</f>
        <v>0</v>
      </c>
    </row>
    <row r="37" spans="1:29" ht="14.25" customHeight="1">
      <c r="A37" s="496"/>
      <c r="B37" s="498"/>
      <c r="C37" s="500"/>
      <c r="D37" s="503"/>
      <c r="E37" s="269">
        <v>1</v>
      </c>
      <c r="F37" s="269" t="s">
        <v>201</v>
      </c>
      <c r="G37" s="269">
        <v>1.3</v>
      </c>
      <c r="H37" s="269" t="s">
        <v>224</v>
      </c>
      <c r="I37" s="257" t="s">
        <v>241</v>
      </c>
      <c r="J37" s="270" t="s">
        <v>242</v>
      </c>
      <c r="K37" s="274">
        <v>0</v>
      </c>
      <c r="L37" s="275">
        <v>0</v>
      </c>
      <c r="M37" s="275">
        <v>0</v>
      </c>
      <c r="N37" s="275">
        <v>0</v>
      </c>
      <c r="O37" s="275">
        <v>0</v>
      </c>
      <c r="P37" s="433">
        <f t="shared" si="2"/>
        <v>0</v>
      </c>
      <c r="Q37" s="434" t="e">
        <f t="shared" si="3"/>
        <v>#DIV/0!</v>
      </c>
      <c r="R37" s="263"/>
      <c r="S37" s="264" t="s">
        <v>606</v>
      </c>
      <c r="T37" s="265">
        <v>2.6</v>
      </c>
      <c r="U37" s="266">
        <v>2.6</v>
      </c>
      <c r="V37" s="267">
        <v>2.6</v>
      </c>
      <c r="W37" s="265">
        <v>2.6</v>
      </c>
      <c r="X37" s="265">
        <f t="shared" si="0"/>
        <v>2.6</v>
      </c>
      <c r="Y37" s="268">
        <f>+K37*$X$37</f>
        <v>0</v>
      </c>
      <c r="Z37" s="268">
        <f>+L37*$X$37</f>
        <v>0</v>
      </c>
      <c r="AA37" s="268">
        <f>+M37*$X$37</f>
        <v>0</v>
      </c>
      <c r="AB37" s="268">
        <f>+N37*$X$37</f>
        <v>0</v>
      </c>
      <c r="AC37" s="268">
        <f>+O37*$X$37</f>
        <v>0</v>
      </c>
    </row>
    <row r="38" spans="1:29" ht="14.25" customHeight="1">
      <c r="A38" s="496"/>
      <c r="B38" s="498"/>
      <c r="C38" s="500"/>
      <c r="D38" s="503"/>
      <c r="E38" s="269">
        <v>1</v>
      </c>
      <c r="F38" s="269" t="s">
        <v>201</v>
      </c>
      <c r="G38" s="269">
        <v>1.3</v>
      </c>
      <c r="H38" s="269" t="s">
        <v>224</v>
      </c>
      <c r="I38" s="257" t="s">
        <v>243</v>
      </c>
      <c r="J38" s="270" t="s">
        <v>244</v>
      </c>
      <c r="K38" s="274">
        <v>0</v>
      </c>
      <c r="L38" s="275">
        <v>0</v>
      </c>
      <c r="M38" s="275">
        <v>0</v>
      </c>
      <c r="N38" s="275">
        <v>0</v>
      </c>
      <c r="O38" s="275">
        <v>0</v>
      </c>
      <c r="P38" s="433">
        <f t="shared" si="2"/>
        <v>0</v>
      </c>
      <c r="Q38" s="434" t="e">
        <f t="shared" si="3"/>
        <v>#DIV/0!</v>
      </c>
      <c r="R38" s="263"/>
      <c r="S38" s="264" t="s">
        <v>606</v>
      </c>
      <c r="T38" s="265">
        <v>2.6</v>
      </c>
      <c r="U38" s="266">
        <v>2.6</v>
      </c>
      <c r="V38" s="267">
        <v>2.6</v>
      </c>
      <c r="W38" s="265">
        <v>2.6</v>
      </c>
      <c r="X38" s="265">
        <f t="shared" si="0"/>
        <v>2.6</v>
      </c>
      <c r="Y38" s="268">
        <f>+K38*$X$38</f>
        <v>0</v>
      </c>
      <c r="Z38" s="268">
        <f>+L38*$X$38</f>
        <v>0</v>
      </c>
      <c r="AA38" s="268">
        <f>+M38*$X$38</f>
        <v>0</v>
      </c>
      <c r="AB38" s="268">
        <f>+N38*$X$38</f>
        <v>0</v>
      </c>
      <c r="AC38" s="268">
        <f>+O38*$X$38</f>
        <v>0</v>
      </c>
    </row>
    <row r="39" spans="1:29" ht="14.25" customHeight="1">
      <c r="A39" s="496"/>
      <c r="B39" s="498"/>
      <c r="C39" s="500"/>
      <c r="D39" s="503"/>
      <c r="E39" s="269">
        <v>1</v>
      </c>
      <c r="F39" s="269" t="s">
        <v>201</v>
      </c>
      <c r="G39" s="269">
        <v>1.3</v>
      </c>
      <c r="H39" s="269" t="s">
        <v>224</v>
      </c>
      <c r="I39" s="257" t="s">
        <v>607</v>
      </c>
      <c r="J39" s="270" t="s">
        <v>246</v>
      </c>
      <c r="K39" s="274">
        <v>0</v>
      </c>
      <c r="L39" s="275">
        <v>0</v>
      </c>
      <c r="M39" s="275">
        <v>0</v>
      </c>
      <c r="N39" s="275">
        <v>0</v>
      </c>
      <c r="O39" s="275">
        <v>0</v>
      </c>
      <c r="P39" s="433">
        <f t="shared" si="2"/>
        <v>0</v>
      </c>
      <c r="Q39" s="434" t="e">
        <f t="shared" si="3"/>
        <v>#DIV/0!</v>
      </c>
      <c r="R39" s="263"/>
      <c r="S39" s="264" t="s">
        <v>606</v>
      </c>
      <c r="T39" s="265">
        <v>2.6</v>
      </c>
      <c r="U39" s="266">
        <v>2.6</v>
      </c>
      <c r="V39" s="267">
        <v>2.6</v>
      </c>
      <c r="W39" s="265">
        <v>2.6</v>
      </c>
      <c r="X39" s="265">
        <f t="shared" si="0"/>
        <v>2.6</v>
      </c>
      <c r="Y39" s="268">
        <f>+K39*$X$39</f>
        <v>0</v>
      </c>
      <c r="Z39" s="268">
        <f>+L39*$X$39</f>
        <v>0</v>
      </c>
      <c r="AA39" s="268">
        <f>+M39*$X$39</f>
        <v>0</v>
      </c>
      <c r="AB39" s="268">
        <f>+N39*$X$39</f>
        <v>0</v>
      </c>
      <c r="AC39" s="268">
        <f>+O39*$X$39</f>
        <v>0</v>
      </c>
    </row>
    <row r="40" spans="1:29" ht="14.25" customHeight="1">
      <c r="A40" s="496"/>
      <c r="B40" s="498"/>
      <c r="C40" s="500"/>
      <c r="D40" s="503"/>
      <c r="E40" s="269">
        <v>1</v>
      </c>
      <c r="F40" s="269" t="s">
        <v>201</v>
      </c>
      <c r="G40" s="269">
        <v>1.3</v>
      </c>
      <c r="H40" s="269" t="s">
        <v>224</v>
      </c>
      <c r="I40" s="257" t="s">
        <v>245</v>
      </c>
      <c r="J40" s="270" t="s">
        <v>248</v>
      </c>
      <c r="K40" s="274">
        <v>268</v>
      </c>
      <c r="L40" s="275">
        <v>253.42398749322163</v>
      </c>
      <c r="M40" s="275">
        <v>312.39132817143275</v>
      </c>
      <c r="N40" s="275">
        <v>337.96340180249985</v>
      </c>
      <c r="O40" s="275">
        <v>360.94583380252334</v>
      </c>
      <c r="P40" s="433">
        <f t="shared" si="2"/>
        <v>306.54491025393548</v>
      </c>
      <c r="Q40" s="434">
        <f t="shared" si="3"/>
        <v>0.34681281269598263</v>
      </c>
      <c r="R40" s="263"/>
      <c r="S40" s="264" t="s">
        <v>606</v>
      </c>
      <c r="T40" s="265">
        <v>2.6</v>
      </c>
      <c r="U40" s="266">
        <v>2.6</v>
      </c>
      <c r="V40" s="267">
        <v>2.6</v>
      </c>
      <c r="W40" s="265">
        <v>2.6</v>
      </c>
      <c r="X40" s="265">
        <f t="shared" si="0"/>
        <v>2.6</v>
      </c>
      <c r="Y40" s="268">
        <f>+K40*$X$40</f>
        <v>696.80000000000007</v>
      </c>
      <c r="Z40" s="268">
        <f>+L40*$X$40</f>
        <v>658.90236748237623</v>
      </c>
      <c r="AA40" s="268">
        <f>+M40*$X$40</f>
        <v>812.21745324572521</v>
      </c>
      <c r="AB40" s="268">
        <f>+N40*$X$40</f>
        <v>878.70484468649965</v>
      </c>
      <c r="AC40" s="268">
        <f>+O40*$X$40</f>
        <v>938.45916788656075</v>
      </c>
    </row>
    <row r="41" spans="1:29" ht="14.25" customHeight="1">
      <c r="A41" s="496"/>
      <c r="B41" s="498"/>
      <c r="C41" s="500"/>
      <c r="D41" s="503"/>
      <c r="E41" s="269">
        <v>1</v>
      </c>
      <c r="F41" s="269" t="s">
        <v>201</v>
      </c>
      <c r="G41" s="269">
        <v>1.3</v>
      </c>
      <c r="H41" s="269" t="s">
        <v>224</v>
      </c>
      <c r="I41" s="257" t="s">
        <v>247</v>
      </c>
      <c r="J41" s="270" t="s">
        <v>250</v>
      </c>
      <c r="K41" s="274">
        <v>0</v>
      </c>
      <c r="L41" s="275">
        <v>0</v>
      </c>
      <c r="M41" s="275">
        <v>0</v>
      </c>
      <c r="N41" s="275">
        <v>0</v>
      </c>
      <c r="O41" s="275">
        <v>0</v>
      </c>
      <c r="P41" s="433">
        <f t="shared" si="2"/>
        <v>0</v>
      </c>
      <c r="Q41" s="434" t="e">
        <f t="shared" si="3"/>
        <v>#DIV/0!</v>
      </c>
      <c r="R41" s="263"/>
      <c r="S41" s="264" t="s">
        <v>606</v>
      </c>
      <c r="T41" s="265">
        <v>2.6</v>
      </c>
      <c r="U41" s="266">
        <v>2.6</v>
      </c>
      <c r="V41" s="267">
        <v>2.6</v>
      </c>
      <c r="W41" s="265">
        <v>2.6</v>
      </c>
      <c r="X41" s="265">
        <f t="shared" si="0"/>
        <v>2.6</v>
      </c>
      <c r="Y41" s="268">
        <f>+K41*$X$41</f>
        <v>0</v>
      </c>
      <c r="Z41" s="268">
        <f>+L41*$X$41</f>
        <v>0</v>
      </c>
      <c r="AA41" s="268">
        <f>+M41*$X$41</f>
        <v>0</v>
      </c>
      <c r="AB41" s="268">
        <f>+N41*$X$41</f>
        <v>0</v>
      </c>
      <c r="AC41" s="268">
        <f>+O41*$X$41</f>
        <v>0</v>
      </c>
    </row>
    <row r="42" spans="1:29" ht="14.25" customHeight="1">
      <c r="A42" s="496"/>
      <c r="B42" s="498"/>
      <c r="C42" s="500"/>
      <c r="D42" s="503"/>
      <c r="E42" s="269">
        <v>1</v>
      </c>
      <c r="F42" s="269" t="s">
        <v>201</v>
      </c>
      <c r="G42" s="269">
        <v>1.3</v>
      </c>
      <c r="H42" s="269" t="s">
        <v>224</v>
      </c>
      <c r="I42" s="257" t="s">
        <v>249</v>
      </c>
      <c r="J42" s="270" t="s">
        <v>252</v>
      </c>
      <c r="K42" s="274">
        <v>0</v>
      </c>
      <c r="L42" s="275">
        <v>0</v>
      </c>
      <c r="M42" s="275">
        <v>0</v>
      </c>
      <c r="N42" s="275">
        <v>0</v>
      </c>
      <c r="O42" s="275">
        <v>0</v>
      </c>
      <c r="P42" s="433">
        <f t="shared" si="2"/>
        <v>0</v>
      </c>
      <c r="Q42" s="434" t="e">
        <f t="shared" si="3"/>
        <v>#DIV/0!</v>
      </c>
      <c r="R42" s="263"/>
      <c r="S42" s="264" t="s">
        <v>606</v>
      </c>
      <c r="T42" s="265">
        <v>2.6</v>
      </c>
      <c r="U42" s="266">
        <v>2.6</v>
      </c>
      <c r="V42" s="267">
        <v>2.6</v>
      </c>
      <c r="W42" s="265">
        <v>2.6</v>
      </c>
      <c r="X42" s="265">
        <f t="shared" si="0"/>
        <v>2.6</v>
      </c>
      <c r="Y42" s="268">
        <f>+K42*$X$42</f>
        <v>0</v>
      </c>
      <c r="Z42" s="268">
        <f>+L42*$X$42</f>
        <v>0</v>
      </c>
      <c r="AA42" s="268">
        <f>+M42*$X$42</f>
        <v>0</v>
      </c>
      <c r="AB42" s="268">
        <f>+N42*$X$42</f>
        <v>0</v>
      </c>
      <c r="AC42" s="268">
        <f>+O42*$X$42</f>
        <v>0</v>
      </c>
    </row>
    <row r="43" spans="1:29" ht="14.25" customHeight="1">
      <c r="A43" s="496"/>
      <c r="B43" s="498"/>
      <c r="C43" s="500"/>
      <c r="D43" s="503"/>
      <c r="E43" s="269">
        <v>1</v>
      </c>
      <c r="F43" s="269" t="s">
        <v>201</v>
      </c>
      <c r="G43" s="269">
        <v>1.3</v>
      </c>
      <c r="H43" s="269" t="s">
        <v>224</v>
      </c>
      <c r="I43" s="257" t="s">
        <v>251</v>
      </c>
      <c r="J43" s="270" t="s">
        <v>254</v>
      </c>
      <c r="K43" s="274">
        <v>0</v>
      </c>
      <c r="L43" s="275">
        <v>0</v>
      </c>
      <c r="M43" s="275">
        <v>0</v>
      </c>
      <c r="N43" s="275">
        <v>0</v>
      </c>
      <c r="O43" s="275">
        <v>0</v>
      </c>
      <c r="P43" s="433">
        <f t="shared" si="2"/>
        <v>0</v>
      </c>
      <c r="Q43" s="434" t="e">
        <f t="shared" si="3"/>
        <v>#DIV/0!</v>
      </c>
      <c r="R43" s="263"/>
      <c r="S43" s="264" t="s">
        <v>606</v>
      </c>
      <c r="T43" s="265">
        <v>2.6</v>
      </c>
      <c r="U43" s="266">
        <v>2.6</v>
      </c>
      <c r="V43" s="267">
        <v>2.6</v>
      </c>
      <c r="W43" s="265">
        <v>2.6</v>
      </c>
      <c r="X43" s="265">
        <f t="shared" si="0"/>
        <v>2.6</v>
      </c>
      <c r="Y43" s="268">
        <f>+K43*$X$43</f>
        <v>0</v>
      </c>
      <c r="Z43" s="268">
        <f>+L43*$X$43</f>
        <v>0</v>
      </c>
      <c r="AA43" s="268">
        <f>+M43*$X$43</f>
        <v>0</v>
      </c>
      <c r="AB43" s="268">
        <f>+N43*$X$43</f>
        <v>0</v>
      </c>
      <c r="AC43" s="268">
        <f>+O43*$X$43</f>
        <v>0</v>
      </c>
    </row>
    <row r="44" spans="1:29" ht="14.25" customHeight="1">
      <c r="A44" s="496"/>
      <c r="B44" s="498"/>
      <c r="C44" s="500"/>
      <c r="D44" s="503"/>
      <c r="E44" s="269">
        <v>1</v>
      </c>
      <c r="F44" s="269" t="s">
        <v>201</v>
      </c>
      <c r="G44" s="269">
        <v>1.3</v>
      </c>
      <c r="H44" s="269" t="s">
        <v>224</v>
      </c>
      <c r="I44" s="257" t="s">
        <v>253</v>
      </c>
      <c r="J44" s="270" t="s">
        <v>256</v>
      </c>
      <c r="K44" s="275">
        <v>4840.3957219251333</v>
      </c>
      <c r="L44" s="275">
        <v>4648.355452909188</v>
      </c>
      <c r="M44" s="275">
        <v>6069.7608950253652</v>
      </c>
      <c r="N44" s="275">
        <v>6579.7967260838514</v>
      </c>
      <c r="O44" s="275">
        <v>7027.0261302089084</v>
      </c>
      <c r="P44" s="433">
        <f t="shared" si="2"/>
        <v>5833.0669852304891</v>
      </c>
      <c r="Q44" s="434">
        <f t="shared" si="3"/>
        <v>0.45174620710847652</v>
      </c>
      <c r="R44" s="263"/>
      <c r="S44" s="264" t="s">
        <v>606</v>
      </c>
      <c r="T44" s="265">
        <v>2.6</v>
      </c>
      <c r="U44" s="266">
        <v>2.6</v>
      </c>
      <c r="V44" s="267">
        <v>2.6</v>
      </c>
      <c r="W44" s="265">
        <v>2.6</v>
      </c>
      <c r="X44" s="265">
        <f t="shared" si="0"/>
        <v>2.6</v>
      </c>
      <c r="Y44" s="268">
        <f>+K44*$X$44</f>
        <v>12585.028877005347</v>
      </c>
      <c r="Z44" s="268">
        <f>+L44*$X$44</f>
        <v>12085.724177563889</v>
      </c>
      <c r="AA44" s="268">
        <f>+M44*$X$44</f>
        <v>15781.37832706595</v>
      </c>
      <c r="AB44" s="268">
        <f>+N44*$X$44</f>
        <v>17107.471487818013</v>
      </c>
      <c r="AC44" s="268">
        <f>+O44*$X$44</f>
        <v>18270.267938543162</v>
      </c>
    </row>
    <row r="45" spans="1:29" ht="14.25" customHeight="1">
      <c r="A45" s="496"/>
      <c r="B45" s="498"/>
      <c r="C45" s="500"/>
      <c r="D45" s="503"/>
      <c r="E45" s="269">
        <v>1</v>
      </c>
      <c r="F45" s="269" t="s">
        <v>201</v>
      </c>
      <c r="G45" s="269">
        <v>1.3</v>
      </c>
      <c r="H45" s="269" t="s">
        <v>224</v>
      </c>
      <c r="I45" s="257" t="s">
        <v>255</v>
      </c>
      <c r="J45" s="270" t="s">
        <v>258</v>
      </c>
      <c r="K45" s="274">
        <v>0</v>
      </c>
      <c r="L45" s="275">
        <v>0</v>
      </c>
      <c r="M45" s="275">
        <v>0</v>
      </c>
      <c r="N45" s="275">
        <v>0</v>
      </c>
      <c r="O45" s="275">
        <v>0</v>
      </c>
      <c r="P45" s="433">
        <f t="shared" si="2"/>
        <v>0</v>
      </c>
      <c r="Q45" s="434" t="e">
        <f t="shared" si="3"/>
        <v>#DIV/0!</v>
      </c>
      <c r="R45" s="263"/>
      <c r="S45" s="264" t="s">
        <v>606</v>
      </c>
      <c r="T45" s="265">
        <v>2.6</v>
      </c>
      <c r="U45" s="266">
        <v>2.6</v>
      </c>
      <c r="V45" s="267">
        <v>2.6</v>
      </c>
      <c r="W45" s="265">
        <v>2.6</v>
      </c>
      <c r="X45" s="265">
        <f t="shared" si="0"/>
        <v>2.6</v>
      </c>
      <c r="Y45" s="268">
        <f>+K45*$X$45</f>
        <v>0</v>
      </c>
      <c r="Z45" s="268">
        <f>+L45*$X$45</f>
        <v>0</v>
      </c>
      <c r="AA45" s="268">
        <f>+M45*$X$45</f>
        <v>0</v>
      </c>
      <c r="AB45" s="268">
        <f>+N45*$X$45</f>
        <v>0</v>
      </c>
      <c r="AC45" s="268">
        <f>+O45*$X$45</f>
        <v>0</v>
      </c>
    </row>
    <row r="46" spans="1:29" ht="14.25" customHeight="1">
      <c r="A46" s="496"/>
      <c r="B46" s="498"/>
      <c r="C46" s="500"/>
      <c r="D46" s="503"/>
      <c r="E46" s="269">
        <v>1</v>
      </c>
      <c r="F46" s="269" t="s">
        <v>201</v>
      </c>
      <c r="G46" s="269">
        <v>1.3</v>
      </c>
      <c r="H46" s="269" t="s">
        <v>224</v>
      </c>
      <c r="I46" s="257" t="s">
        <v>257</v>
      </c>
      <c r="J46" s="270" t="s">
        <v>260</v>
      </c>
      <c r="K46" s="274">
        <v>0</v>
      </c>
      <c r="L46" s="275">
        <v>0</v>
      </c>
      <c r="M46" s="275">
        <v>0</v>
      </c>
      <c r="N46" s="275">
        <v>0</v>
      </c>
      <c r="O46" s="275">
        <v>0</v>
      </c>
      <c r="P46" s="433">
        <f t="shared" si="2"/>
        <v>0</v>
      </c>
      <c r="Q46" s="434" t="e">
        <f t="shared" si="3"/>
        <v>#DIV/0!</v>
      </c>
      <c r="R46" s="263"/>
      <c r="S46" s="264" t="s">
        <v>606</v>
      </c>
      <c r="T46" s="265">
        <v>2.6</v>
      </c>
      <c r="U46" s="266">
        <v>2.6</v>
      </c>
      <c r="V46" s="267">
        <v>2.6</v>
      </c>
      <c r="W46" s="265">
        <v>2.6</v>
      </c>
      <c r="X46" s="265">
        <f t="shared" si="0"/>
        <v>2.6</v>
      </c>
      <c r="Y46" s="268">
        <f>+K46*$X$46</f>
        <v>0</v>
      </c>
      <c r="Z46" s="268">
        <f>+L46*$X$46</f>
        <v>0</v>
      </c>
      <c r="AA46" s="268">
        <f>+M46*$X$46</f>
        <v>0</v>
      </c>
      <c r="AB46" s="268">
        <f>+N46*$X$46</f>
        <v>0</v>
      </c>
      <c r="AC46" s="268">
        <f>+O46*$X$46</f>
        <v>0</v>
      </c>
    </row>
    <row r="47" spans="1:29" ht="14.25" customHeight="1">
      <c r="A47" s="496"/>
      <c r="B47" s="498"/>
      <c r="C47" s="500"/>
      <c r="D47" s="503"/>
      <c r="E47" s="269">
        <v>1</v>
      </c>
      <c r="F47" s="269" t="s">
        <v>201</v>
      </c>
      <c r="G47" s="269">
        <v>1.3</v>
      </c>
      <c r="H47" s="269" t="s">
        <v>224</v>
      </c>
      <c r="I47" s="257" t="s">
        <v>259</v>
      </c>
      <c r="J47" s="270" t="s">
        <v>262</v>
      </c>
      <c r="K47" s="274">
        <v>0</v>
      </c>
      <c r="L47" s="275">
        <v>0</v>
      </c>
      <c r="M47" s="275">
        <v>0</v>
      </c>
      <c r="N47" s="275">
        <v>0</v>
      </c>
      <c r="O47" s="275">
        <v>0</v>
      </c>
      <c r="P47" s="433">
        <f t="shared" si="2"/>
        <v>0</v>
      </c>
      <c r="Q47" s="434" t="e">
        <f t="shared" si="3"/>
        <v>#DIV/0!</v>
      </c>
      <c r="R47" s="263"/>
      <c r="S47" s="264" t="s">
        <v>606</v>
      </c>
      <c r="T47" s="265">
        <v>2.6</v>
      </c>
      <c r="U47" s="266">
        <v>2.6</v>
      </c>
      <c r="V47" s="267">
        <v>2.6</v>
      </c>
      <c r="W47" s="265">
        <v>2.6</v>
      </c>
      <c r="X47" s="265">
        <f t="shared" si="0"/>
        <v>2.6</v>
      </c>
      <c r="Y47" s="268">
        <f>+K47*$X$47</f>
        <v>0</v>
      </c>
      <c r="Z47" s="268">
        <f>+L47*$X$47</f>
        <v>0</v>
      </c>
      <c r="AA47" s="268">
        <f>+M47*$X$47</f>
        <v>0</v>
      </c>
      <c r="AB47" s="268">
        <f>+N47*$X$47</f>
        <v>0</v>
      </c>
      <c r="AC47" s="268">
        <f>+O47*$X$47</f>
        <v>0</v>
      </c>
    </row>
    <row r="48" spans="1:29" ht="14.25" customHeight="1">
      <c r="A48" s="496"/>
      <c r="B48" s="498"/>
      <c r="C48" s="500"/>
      <c r="D48" s="503"/>
      <c r="E48" s="269">
        <v>1</v>
      </c>
      <c r="F48" s="269" t="s">
        <v>201</v>
      </c>
      <c r="G48" s="269">
        <v>1.3</v>
      </c>
      <c r="H48" s="269" t="s">
        <v>224</v>
      </c>
      <c r="I48" s="257" t="s">
        <v>261</v>
      </c>
      <c r="J48" s="270" t="s">
        <v>264</v>
      </c>
      <c r="K48" s="274">
        <v>0</v>
      </c>
      <c r="L48" s="275">
        <v>0</v>
      </c>
      <c r="M48" s="275">
        <v>0</v>
      </c>
      <c r="N48" s="275">
        <v>0</v>
      </c>
      <c r="O48" s="275">
        <v>0</v>
      </c>
      <c r="P48" s="433">
        <f t="shared" si="2"/>
        <v>0</v>
      </c>
      <c r="Q48" s="434" t="e">
        <f t="shared" si="3"/>
        <v>#DIV/0!</v>
      </c>
      <c r="R48" s="263"/>
      <c r="S48" s="264" t="s">
        <v>606</v>
      </c>
      <c r="T48" s="265">
        <v>2.6</v>
      </c>
      <c r="U48" s="266">
        <v>2.6</v>
      </c>
      <c r="V48" s="267">
        <v>2.6</v>
      </c>
      <c r="W48" s="265">
        <v>2.6</v>
      </c>
      <c r="X48" s="265">
        <f t="shared" si="0"/>
        <v>2.6</v>
      </c>
      <c r="Y48" s="268">
        <f>+K48*$X$48</f>
        <v>0</v>
      </c>
      <c r="Z48" s="268">
        <f>+L48*$X$48</f>
        <v>0</v>
      </c>
      <c r="AA48" s="268">
        <f>+M48*$X$48</f>
        <v>0</v>
      </c>
      <c r="AB48" s="268">
        <f>+N48*$X$48</f>
        <v>0</v>
      </c>
      <c r="AC48" s="268">
        <f>+O48*$X$48</f>
        <v>0</v>
      </c>
    </row>
    <row r="49" spans="1:29" ht="14.25" customHeight="1">
      <c r="A49" s="496"/>
      <c r="B49" s="498"/>
      <c r="C49" s="500"/>
      <c r="D49" s="503"/>
      <c r="E49" s="269">
        <v>1</v>
      </c>
      <c r="F49" s="269" t="s">
        <v>201</v>
      </c>
      <c r="G49" s="269">
        <v>1.3</v>
      </c>
      <c r="H49" s="269" t="s">
        <v>224</v>
      </c>
      <c r="I49" s="257" t="s">
        <v>263</v>
      </c>
      <c r="J49" s="270" t="s">
        <v>266</v>
      </c>
      <c r="K49" s="274">
        <v>0</v>
      </c>
      <c r="L49" s="275">
        <v>0</v>
      </c>
      <c r="M49" s="275">
        <v>0</v>
      </c>
      <c r="N49" s="275">
        <v>0</v>
      </c>
      <c r="O49" s="275">
        <v>0</v>
      </c>
      <c r="P49" s="433">
        <f t="shared" si="2"/>
        <v>0</v>
      </c>
      <c r="Q49" s="434" t="e">
        <f t="shared" si="3"/>
        <v>#DIV/0!</v>
      </c>
      <c r="R49" s="263"/>
      <c r="S49" s="264" t="s">
        <v>606</v>
      </c>
      <c r="T49" s="265">
        <v>2.6</v>
      </c>
      <c r="U49" s="266">
        <v>2.6</v>
      </c>
      <c r="V49" s="267">
        <v>2.6</v>
      </c>
      <c r="W49" s="265">
        <v>2.6</v>
      </c>
      <c r="X49" s="265">
        <f t="shared" si="0"/>
        <v>2.6</v>
      </c>
      <c r="Y49" s="268">
        <f>+K49*$X$49</f>
        <v>0</v>
      </c>
      <c r="Z49" s="268">
        <f>+L49*$X$49</f>
        <v>0</v>
      </c>
      <c r="AA49" s="268">
        <f>+M49*$X$49</f>
        <v>0</v>
      </c>
      <c r="AB49" s="268">
        <f>+N49*$X$49</f>
        <v>0</v>
      </c>
      <c r="AC49" s="268">
        <f>+O49*$X$49</f>
        <v>0</v>
      </c>
    </row>
    <row r="50" spans="1:29" ht="14.25" customHeight="1">
      <c r="A50" s="496"/>
      <c r="B50" s="498"/>
      <c r="C50" s="500"/>
      <c r="D50" s="503"/>
      <c r="E50" s="269">
        <v>1</v>
      </c>
      <c r="F50" s="269" t="s">
        <v>201</v>
      </c>
      <c r="G50" s="269">
        <v>1.3</v>
      </c>
      <c r="H50" s="269" t="s">
        <v>224</v>
      </c>
      <c r="I50" s="257" t="s">
        <v>265</v>
      </c>
      <c r="J50" s="270" t="s">
        <v>268</v>
      </c>
      <c r="K50" s="274">
        <v>0</v>
      </c>
      <c r="L50" s="275">
        <v>0</v>
      </c>
      <c r="M50" s="275">
        <v>0</v>
      </c>
      <c r="N50" s="275">
        <v>0</v>
      </c>
      <c r="O50" s="275">
        <v>0</v>
      </c>
      <c r="P50" s="433">
        <f t="shared" si="2"/>
        <v>0</v>
      </c>
      <c r="Q50" s="434" t="e">
        <f t="shared" si="3"/>
        <v>#DIV/0!</v>
      </c>
      <c r="R50" s="263"/>
      <c r="S50" s="264" t="s">
        <v>606</v>
      </c>
      <c r="T50" s="265">
        <v>2.6</v>
      </c>
      <c r="U50" s="266">
        <v>2.6</v>
      </c>
      <c r="V50" s="267">
        <v>2.6</v>
      </c>
      <c r="W50" s="265">
        <v>2.6</v>
      </c>
      <c r="X50" s="265">
        <f t="shared" si="0"/>
        <v>2.6</v>
      </c>
      <c r="Y50" s="268">
        <f>+K50*$X$50</f>
        <v>0</v>
      </c>
      <c r="Z50" s="268">
        <f>+L50*$X$50</f>
        <v>0</v>
      </c>
      <c r="AA50" s="268">
        <f>+M50*$X$50</f>
        <v>0</v>
      </c>
      <c r="AB50" s="268">
        <f>+N50*$X$50</f>
        <v>0</v>
      </c>
      <c r="AC50" s="268">
        <f>+O50*$X$50</f>
        <v>0</v>
      </c>
    </row>
    <row r="51" spans="1:29" ht="14.25" customHeight="1">
      <c r="A51" s="496"/>
      <c r="B51" s="498"/>
      <c r="C51" s="500"/>
      <c r="D51" s="503"/>
      <c r="E51" s="269">
        <v>1</v>
      </c>
      <c r="F51" s="269" t="s">
        <v>201</v>
      </c>
      <c r="G51" s="269">
        <v>1.3</v>
      </c>
      <c r="H51" s="269" t="s">
        <v>224</v>
      </c>
      <c r="I51" s="257" t="s">
        <v>267</v>
      </c>
      <c r="J51" s="270" t="s">
        <v>270</v>
      </c>
      <c r="K51" s="274">
        <v>0</v>
      </c>
      <c r="L51" s="275">
        <v>0</v>
      </c>
      <c r="M51" s="275">
        <v>0</v>
      </c>
      <c r="N51" s="275">
        <v>0</v>
      </c>
      <c r="O51" s="275">
        <v>0</v>
      </c>
      <c r="P51" s="433">
        <f t="shared" si="2"/>
        <v>0</v>
      </c>
      <c r="Q51" s="434" t="e">
        <f t="shared" si="3"/>
        <v>#DIV/0!</v>
      </c>
      <c r="R51" s="263"/>
      <c r="S51" s="264" t="s">
        <v>606</v>
      </c>
      <c r="T51" s="265">
        <v>2.6</v>
      </c>
      <c r="U51" s="266">
        <v>2.6</v>
      </c>
      <c r="V51" s="267">
        <v>2.6</v>
      </c>
      <c r="W51" s="265">
        <v>2.6</v>
      </c>
      <c r="X51" s="265">
        <f t="shared" si="0"/>
        <v>2.6</v>
      </c>
      <c r="Y51" s="268">
        <f>+K51*$X$51</f>
        <v>0</v>
      </c>
      <c r="Z51" s="268">
        <f>+L51*$X$51</f>
        <v>0</v>
      </c>
      <c r="AA51" s="268">
        <f>+M51*$X$51</f>
        <v>0</v>
      </c>
      <c r="AB51" s="268">
        <f>+N51*$X$51</f>
        <v>0</v>
      </c>
      <c r="AC51" s="268">
        <f>+O51*$X$51</f>
        <v>0</v>
      </c>
    </row>
    <row r="52" spans="1:29" ht="14.25" customHeight="1">
      <c r="A52" s="496"/>
      <c r="B52" s="498"/>
      <c r="C52" s="500"/>
      <c r="D52" s="503"/>
      <c r="E52" s="269">
        <v>1</v>
      </c>
      <c r="F52" s="269" t="s">
        <v>201</v>
      </c>
      <c r="G52" s="269">
        <v>1.3</v>
      </c>
      <c r="H52" s="269" t="s">
        <v>224</v>
      </c>
      <c r="I52" s="285" t="s">
        <v>269</v>
      </c>
      <c r="J52" s="270" t="s">
        <v>272</v>
      </c>
      <c r="K52" s="274">
        <v>4004</v>
      </c>
      <c r="L52" s="275">
        <v>3625.0458679876128</v>
      </c>
      <c r="M52" s="275">
        <v>4648.5772396519033</v>
      </c>
      <c r="N52" s="275">
        <v>5017.1874486847946</v>
      </c>
      <c r="O52" s="275">
        <v>5355.7440024782009</v>
      </c>
      <c r="P52" s="433">
        <f t="shared" si="2"/>
        <v>4530.1109117605029</v>
      </c>
      <c r="Q52" s="434">
        <f t="shared" si="3"/>
        <v>0.33759840221733289</v>
      </c>
      <c r="R52" s="263"/>
      <c r="S52" s="264" t="s">
        <v>606</v>
      </c>
      <c r="T52" s="265">
        <v>2.6</v>
      </c>
      <c r="U52" s="266">
        <v>2.6</v>
      </c>
      <c r="V52" s="267">
        <v>2.6</v>
      </c>
      <c r="W52" s="265">
        <v>2.6</v>
      </c>
      <c r="X52" s="265">
        <f t="shared" si="0"/>
        <v>2.6</v>
      </c>
      <c r="Y52" s="268">
        <f>+K52*$X$52</f>
        <v>10410.4</v>
      </c>
      <c r="Z52" s="268">
        <f>+L52*$X$52</f>
        <v>9425.1192567677936</v>
      </c>
      <c r="AA52" s="268">
        <f>+M52*$X$52</f>
        <v>12086.300823094949</v>
      </c>
      <c r="AB52" s="268">
        <f>+N52*$X$52</f>
        <v>13044.687366580467</v>
      </c>
      <c r="AC52" s="268">
        <f>+O52*$X$52</f>
        <v>13924.934406443323</v>
      </c>
    </row>
    <row r="53" spans="1:29" ht="14.25" customHeight="1">
      <c r="A53" s="496"/>
      <c r="B53" s="498"/>
      <c r="C53" s="500"/>
      <c r="D53" s="503"/>
      <c r="E53" s="269">
        <v>1</v>
      </c>
      <c r="F53" s="269" t="s">
        <v>201</v>
      </c>
      <c r="G53" s="269">
        <v>1.3</v>
      </c>
      <c r="H53" s="269" t="s">
        <v>224</v>
      </c>
      <c r="I53" s="257" t="s">
        <v>271</v>
      </c>
      <c r="J53" s="270" t="s">
        <v>274</v>
      </c>
      <c r="K53" s="274">
        <v>0</v>
      </c>
      <c r="L53" s="275">
        <v>0</v>
      </c>
      <c r="M53" s="275">
        <v>0</v>
      </c>
      <c r="N53" s="275">
        <v>0</v>
      </c>
      <c r="O53" s="275">
        <v>0</v>
      </c>
      <c r="P53" s="433">
        <f t="shared" si="2"/>
        <v>0</v>
      </c>
      <c r="Q53" s="434" t="e">
        <f t="shared" si="3"/>
        <v>#DIV/0!</v>
      </c>
      <c r="R53" s="263"/>
      <c r="S53" s="264" t="s">
        <v>606</v>
      </c>
      <c r="T53" s="265">
        <v>2.6</v>
      </c>
      <c r="U53" s="266">
        <v>2.6</v>
      </c>
      <c r="V53" s="267">
        <v>2.6</v>
      </c>
      <c r="W53" s="265">
        <v>2.6</v>
      </c>
      <c r="X53" s="265">
        <f t="shared" si="0"/>
        <v>2.6</v>
      </c>
      <c r="Y53" s="268">
        <f>+K53*$X$53</f>
        <v>0</v>
      </c>
      <c r="Z53" s="268">
        <f>+L53*$X$53</f>
        <v>0</v>
      </c>
      <c r="AA53" s="268">
        <f>+M53*$X$53</f>
        <v>0</v>
      </c>
      <c r="AB53" s="268">
        <f>+N53*$X$53</f>
        <v>0</v>
      </c>
      <c r="AC53" s="268">
        <f>+O53*$X$53</f>
        <v>0</v>
      </c>
    </row>
    <row r="54" spans="1:29" ht="14.25" customHeight="1">
      <c r="A54" s="496"/>
      <c r="B54" s="498"/>
      <c r="C54" s="500"/>
      <c r="D54" s="503"/>
      <c r="E54" s="269">
        <v>1</v>
      </c>
      <c r="F54" s="269" t="s">
        <v>201</v>
      </c>
      <c r="G54" s="269">
        <v>1.3</v>
      </c>
      <c r="H54" s="269" t="s">
        <v>224</v>
      </c>
      <c r="I54" s="257" t="s">
        <v>273</v>
      </c>
      <c r="J54" s="270" t="s">
        <v>276</v>
      </c>
      <c r="K54" s="274">
        <v>0</v>
      </c>
      <c r="L54" s="275">
        <v>0</v>
      </c>
      <c r="M54" s="275">
        <v>0</v>
      </c>
      <c r="N54" s="275">
        <v>0</v>
      </c>
      <c r="O54" s="275">
        <v>0</v>
      </c>
      <c r="P54" s="433">
        <f t="shared" si="2"/>
        <v>0</v>
      </c>
      <c r="Q54" s="434" t="e">
        <f t="shared" si="3"/>
        <v>#DIV/0!</v>
      </c>
      <c r="R54" s="263"/>
      <c r="S54" s="264" t="s">
        <v>606</v>
      </c>
      <c r="T54" s="265">
        <v>2.6</v>
      </c>
      <c r="U54" s="266">
        <v>2.6</v>
      </c>
      <c r="V54" s="267">
        <v>2.6</v>
      </c>
      <c r="W54" s="265">
        <v>2.6</v>
      </c>
      <c r="X54" s="265">
        <f t="shared" si="0"/>
        <v>2.6</v>
      </c>
      <c r="Y54" s="268">
        <f>+K54*$X$54</f>
        <v>0</v>
      </c>
      <c r="Z54" s="268">
        <f>+L54*$X$54</f>
        <v>0</v>
      </c>
      <c r="AA54" s="268">
        <f>+M54*$X$54</f>
        <v>0</v>
      </c>
      <c r="AB54" s="268">
        <f>+N54*$X$54</f>
        <v>0</v>
      </c>
      <c r="AC54" s="268">
        <f>+O54*$X$54</f>
        <v>0</v>
      </c>
    </row>
    <row r="55" spans="1:29" ht="14.25" customHeight="1">
      <c r="A55" s="496"/>
      <c r="B55" s="498"/>
      <c r="C55" s="500"/>
      <c r="D55" s="503"/>
      <c r="E55" s="269">
        <v>1</v>
      </c>
      <c r="F55" s="269" t="s">
        <v>201</v>
      </c>
      <c r="G55" s="269">
        <v>1.3</v>
      </c>
      <c r="H55" s="269" t="s">
        <v>224</v>
      </c>
      <c r="I55" s="257" t="s">
        <v>275</v>
      </c>
      <c r="J55" s="270" t="s">
        <v>278</v>
      </c>
      <c r="K55" s="274">
        <v>0</v>
      </c>
      <c r="L55" s="275">
        <v>0</v>
      </c>
      <c r="M55" s="275">
        <v>0</v>
      </c>
      <c r="N55" s="275">
        <v>0</v>
      </c>
      <c r="O55" s="275">
        <v>0</v>
      </c>
      <c r="P55" s="433">
        <f t="shared" si="2"/>
        <v>0</v>
      </c>
      <c r="Q55" s="434" t="e">
        <f t="shared" si="3"/>
        <v>#DIV/0!</v>
      </c>
      <c r="R55" s="263"/>
      <c r="S55" s="264" t="s">
        <v>606</v>
      </c>
      <c r="T55" s="265">
        <v>2.6</v>
      </c>
      <c r="U55" s="266">
        <v>2.6</v>
      </c>
      <c r="V55" s="267">
        <v>2.6</v>
      </c>
      <c r="W55" s="265">
        <v>2.6</v>
      </c>
      <c r="X55" s="265">
        <f t="shared" si="0"/>
        <v>2.6</v>
      </c>
      <c r="Y55" s="268">
        <f>+K55*$X$55</f>
        <v>0</v>
      </c>
      <c r="Z55" s="268">
        <f>+L55*$X$55</f>
        <v>0</v>
      </c>
      <c r="AA55" s="268">
        <f>+M55*$X$55</f>
        <v>0</v>
      </c>
      <c r="AB55" s="268">
        <f>+N55*$X$55</f>
        <v>0</v>
      </c>
      <c r="AC55" s="268">
        <f>+O55*$X$55</f>
        <v>0</v>
      </c>
    </row>
    <row r="56" spans="1:29" ht="14.25" customHeight="1">
      <c r="A56" s="496"/>
      <c r="B56" s="498"/>
      <c r="C56" s="500"/>
      <c r="D56" s="503"/>
      <c r="E56" s="269">
        <v>1</v>
      </c>
      <c r="F56" s="269" t="s">
        <v>201</v>
      </c>
      <c r="G56" s="269">
        <v>1.3</v>
      </c>
      <c r="H56" s="269" t="s">
        <v>224</v>
      </c>
      <c r="I56" s="257" t="s">
        <v>277</v>
      </c>
      <c r="J56" s="270" t="s">
        <v>280</v>
      </c>
      <c r="K56" s="275">
        <v>883.76470588235293</v>
      </c>
      <c r="L56" s="275">
        <v>963.96083528107988</v>
      </c>
      <c r="M56" s="275">
        <v>1102.8329054473697</v>
      </c>
      <c r="N56" s="275">
        <v>1133.6025747307667</v>
      </c>
      <c r="O56" s="275">
        <v>1195.4959626036355</v>
      </c>
      <c r="P56" s="433">
        <f t="shared" si="2"/>
        <v>1055.9313967890409</v>
      </c>
      <c r="Q56" s="434">
        <f t="shared" si="3"/>
        <v>0.3527310545967654</v>
      </c>
      <c r="R56" s="263"/>
      <c r="S56" s="264" t="s">
        <v>606</v>
      </c>
      <c r="T56" s="265">
        <v>2.6</v>
      </c>
      <c r="U56" s="266">
        <v>2.6</v>
      </c>
      <c r="V56" s="267">
        <v>2.6</v>
      </c>
      <c r="W56" s="265">
        <v>2.6</v>
      </c>
      <c r="X56" s="265">
        <f t="shared" si="0"/>
        <v>2.6</v>
      </c>
      <c r="Y56" s="268">
        <f>+K56*$X$56</f>
        <v>2297.7882352941178</v>
      </c>
      <c r="Z56" s="268">
        <f>+L56*$X$56</f>
        <v>2506.2981717308076</v>
      </c>
      <c r="AA56" s="268">
        <f>+M56*$X$56</f>
        <v>2867.3655541631615</v>
      </c>
      <c r="AB56" s="268">
        <f>+N56*$X$56</f>
        <v>2947.3666942999935</v>
      </c>
      <c r="AC56" s="268">
        <f>+O56*$X$56</f>
        <v>3108.2895027694522</v>
      </c>
    </row>
    <row r="57" spans="1:29" ht="14.25" customHeight="1">
      <c r="A57" s="496"/>
      <c r="B57" s="498"/>
      <c r="C57" s="500"/>
      <c r="D57" s="503"/>
      <c r="E57" s="269">
        <v>1</v>
      </c>
      <c r="F57" s="269" t="s">
        <v>201</v>
      </c>
      <c r="G57" s="269">
        <v>1.3</v>
      </c>
      <c r="H57" s="269" t="s">
        <v>224</v>
      </c>
      <c r="I57" s="257" t="s">
        <v>279</v>
      </c>
      <c r="J57" s="270" t="s">
        <v>282</v>
      </c>
      <c r="K57" s="274">
        <v>64</v>
      </c>
      <c r="L57" s="275">
        <v>38.329086384323261</v>
      </c>
      <c r="M57" s="275">
        <v>0</v>
      </c>
      <c r="N57" s="275">
        <v>0</v>
      </c>
      <c r="O57" s="275">
        <v>0</v>
      </c>
      <c r="P57" s="433">
        <f t="shared" si="2"/>
        <v>20.465817276864652</v>
      </c>
      <c r="Q57" s="434">
        <f t="shared" si="3"/>
        <v>-1</v>
      </c>
      <c r="R57" s="263"/>
      <c r="S57" s="264" t="s">
        <v>606</v>
      </c>
      <c r="T57" s="265">
        <v>2.6</v>
      </c>
      <c r="U57" s="266">
        <v>2.6</v>
      </c>
      <c r="V57" s="267">
        <v>2.6</v>
      </c>
      <c r="W57" s="265">
        <v>2.6</v>
      </c>
      <c r="X57" s="265">
        <f t="shared" si="0"/>
        <v>2.6</v>
      </c>
      <c r="Y57" s="268">
        <f>+K57*$X$57</f>
        <v>166.4</v>
      </c>
      <c r="Z57" s="268">
        <f>+L57*$X$57</f>
        <v>99.655624599240483</v>
      </c>
      <c r="AA57" s="268">
        <f>+M57*$X$57</f>
        <v>0</v>
      </c>
      <c r="AB57" s="268">
        <f>+N57*$X$57</f>
        <v>0</v>
      </c>
      <c r="AC57" s="268">
        <f>+O57*$X$57</f>
        <v>0</v>
      </c>
    </row>
    <row r="58" spans="1:29" ht="14.25" customHeight="1">
      <c r="A58" s="496"/>
      <c r="B58" s="498"/>
      <c r="C58" s="500"/>
      <c r="D58" s="503"/>
      <c r="E58" s="269">
        <v>1</v>
      </c>
      <c r="F58" s="269" t="s">
        <v>201</v>
      </c>
      <c r="G58" s="269">
        <v>1.3</v>
      </c>
      <c r="H58" s="269" t="s">
        <v>224</v>
      </c>
      <c r="I58" s="257" t="s">
        <v>281</v>
      </c>
      <c r="J58" s="270" t="s">
        <v>284</v>
      </c>
      <c r="K58" s="274">
        <v>0</v>
      </c>
      <c r="L58" s="275">
        <v>0</v>
      </c>
      <c r="M58" s="275">
        <v>0</v>
      </c>
      <c r="N58" s="275">
        <v>0</v>
      </c>
      <c r="O58" s="275">
        <v>0</v>
      </c>
      <c r="P58" s="433">
        <f t="shared" si="2"/>
        <v>0</v>
      </c>
      <c r="Q58" s="434" t="e">
        <f t="shared" si="3"/>
        <v>#DIV/0!</v>
      </c>
      <c r="R58" s="263"/>
      <c r="S58" s="264" t="s">
        <v>606</v>
      </c>
      <c r="T58" s="265">
        <v>2.6</v>
      </c>
      <c r="U58" s="266">
        <v>2.6</v>
      </c>
      <c r="V58" s="267">
        <v>2.6</v>
      </c>
      <c r="W58" s="265">
        <v>2.6</v>
      </c>
      <c r="X58" s="265">
        <f t="shared" si="0"/>
        <v>2.6</v>
      </c>
      <c r="Y58" s="268">
        <f>+K58*$X$58</f>
        <v>0</v>
      </c>
      <c r="Z58" s="268">
        <f>+L58*$X$58</f>
        <v>0</v>
      </c>
      <c r="AA58" s="268">
        <f>+M58*$X$58</f>
        <v>0</v>
      </c>
      <c r="AB58" s="268">
        <f>+N58*$X$58</f>
        <v>0</v>
      </c>
      <c r="AC58" s="268">
        <f>+O58*$X$58</f>
        <v>0</v>
      </c>
    </row>
    <row r="59" spans="1:29" ht="14.25" customHeight="1">
      <c r="A59" s="496"/>
      <c r="B59" s="498"/>
      <c r="C59" s="500"/>
      <c r="D59" s="503"/>
      <c r="E59" s="269">
        <v>1</v>
      </c>
      <c r="F59" s="269" t="s">
        <v>201</v>
      </c>
      <c r="G59" s="269">
        <v>1.3</v>
      </c>
      <c r="H59" s="269" t="s">
        <v>224</v>
      </c>
      <c r="I59" s="257" t="s">
        <v>283</v>
      </c>
      <c r="J59" s="270" t="s">
        <v>286</v>
      </c>
      <c r="K59" s="274">
        <v>40</v>
      </c>
      <c r="L59" s="275">
        <v>27.413872078000001</v>
      </c>
      <c r="M59" s="275">
        <v>0</v>
      </c>
      <c r="N59" s="275">
        <v>0</v>
      </c>
      <c r="O59" s="275">
        <v>0</v>
      </c>
      <c r="P59" s="433">
        <f t="shared" si="2"/>
        <v>13.4827744156</v>
      </c>
      <c r="Q59" s="434">
        <f t="shared" si="3"/>
        <v>-1</v>
      </c>
      <c r="R59" s="263"/>
      <c r="S59" s="264" t="s">
        <v>606</v>
      </c>
      <c r="T59" s="265">
        <v>2.6</v>
      </c>
      <c r="U59" s="266">
        <v>2.6</v>
      </c>
      <c r="V59" s="267">
        <v>2.6</v>
      </c>
      <c r="W59" s="265">
        <v>2.6</v>
      </c>
      <c r="X59" s="265">
        <f t="shared" si="0"/>
        <v>2.6</v>
      </c>
      <c r="Y59" s="268">
        <f>+K59*$X$59</f>
        <v>104</v>
      </c>
      <c r="Z59" s="268">
        <f>+L59*$X$59</f>
        <v>71.27606740280001</v>
      </c>
      <c r="AA59" s="268">
        <f>+M59*$X$59</f>
        <v>0</v>
      </c>
      <c r="AB59" s="268">
        <f>+N59*$X$59</f>
        <v>0</v>
      </c>
      <c r="AC59" s="268">
        <f>+O59*$X$59</f>
        <v>0</v>
      </c>
    </row>
    <row r="60" spans="1:29" ht="14.25" customHeight="1">
      <c r="A60" s="496"/>
      <c r="B60" s="498"/>
      <c r="C60" s="500"/>
      <c r="D60" s="503"/>
      <c r="E60" s="269">
        <v>1</v>
      </c>
      <c r="F60" s="269" t="s">
        <v>201</v>
      </c>
      <c r="G60" s="269">
        <v>1.3</v>
      </c>
      <c r="H60" s="269" t="s">
        <v>224</v>
      </c>
      <c r="I60" s="257" t="s">
        <v>285</v>
      </c>
      <c r="J60" s="270" t="s">
        <v>288</v>
      </c>
      <c r="K60" s="274">
        <v>0</v>
      </c>
      <c r="L60" s="275">
        <v>0</v>
      </c>
      <c r="M60" s="275">
        <v>0</v>
      </c>
      <c r="N60" s="275">
        <v>0</v>
      </c>
      <c r="O60" s="275">
        <v>0</v>
      </c>
      <c r="P60" s="433">
        <f t="shared" si="2"/>
        <v>0</v>
      </c>
      <c r="Q60" s="434" t="e">
        <f t="shared" si="3"/>
        <v>#DIV/0!</v>
      </c>
      <c r="R60" s="263"/>
      <c r="S60" s="264" t="s">
        <v>606</v>
      </c>
      <c r="T60" s="265">
        <v>2.6</v>
      </c>
      <c r="U60" s="266">
        <v>2.6</v>
      </c>
      <c r="V60" s="267">
        <v>2.6</v>
      </c>
      <c r="W60" s="265">
        <v>2.6</v>
      </c>
      <c r="X60" s="265">
        <f t="shared" si="0"/>
        <v>2.6</v>
      </c>
      <c r="Y60" s="268">
        <f>+K60*$X$60</f>
        <v>0</v>
      </c>
      <c r="Z60" s="268">
        <f>+L60*$X$60</f>
        <v>0</v>
      </c>
      <c r="AA60" s="268">
        <f>+M60*$X$60</f>
        <v>0</v>
      </c>
      <c r="AB60" s="268">
        <f>+N60*$X$60</f>
        <v>0</v>
      </c>
      <c r="AC60" s="268">
        <f>+O60*$X$60</f>
        <v>0</v>
      </c>
    </row>
    <row r="61" spans="1:29" ht="14.25" customHeight="1">
      <c r="A61" s="496"/>
      <c r="B61" s="498"/>
      <c r="C61" s="500"/>
      <c r="D61" s="503"/>
      <c r="E61" s="269">
        <v>1</v>
      </c>
      <c r="F61" s="269" t="s">
        <v>201</v>
      </c>
      <c r="G61" s="269">
        <v>1.3</v>
      </c>
      <c r="H61" s="269" t="s">
        <v>224</v>
      </c>
      <c r="I61" s="257" t="s">
        <v>287</v>
      </c>
      <c r="J61" s="270" t="s">
        <v>290</v>
      </c>
      <c r="K61" s="275">
        <v>2422.3903743315509</v>
      </c>
      <c r="L61" s="275">
        <v>2193.082345644516</v>
      </c>
      <c r="M61" s="275">
        <v>2640.0601983278411</v>
      </c>
      <c r="N61" s="275">
        <v>2945.8054153080288</v>
      </c>
      <c r="O61" s="275">
        <v>3151.7837871091051</v>
      </c>
      <c r="P61" s="433">
        <f t="shared" si="2"/>
        <v>2670.6244241442082</v>
      </c>
      <c r="Q61" s="434">
        <f t="shared" si="3"/>
        <v>0.30110481799566574</v>
      </c>
      <c r="R61" s="263"/>
      <c r="S61" s="264" t="s">
        <v>606</v>
      </c>
      <c r="T61" s="265">
        <v>2.6</v>
      </c>
      <c r="U61" s="266">
        <v>2.6</v>
      </c>
      <c r="V61" s="267">
        <v>2.6</v>
      </c>
      <c r="W61" s="265">
        <v>2.6</v>
      </c>
      <c r="X61" s="265">
        <f t="shared" si="0"/>
        <v>2.6</v>
      </c>
      <c r="Y61" s="268">
        <f>+K61*$X$61</f>
        <v>6298.2149732620328</v>
      </c>
      <c r="Z61" s="268">
        <f>+L61*$X$61</f>
        <v>5702.0140986757415</v>
      </c>
      <c r="AA61" s="268">
        <f>+M61*$X$61</f>
        <v>6864.1565156523875</v>
      </c>
      <c r="AB61" s="268">
        <f>+N61*$X$61</f>
        <v>7659.0940798008751</v>
      </c>
      <c r="AC61" s="268">
        <f>+O61*$X$61</f>
        <v>8194.6378464836744</v>
      </c>
    </row>
    <row r="62" spans="1:29" ht="14.25" customHeight="1">
      <c r="A62" s="496"/>
      <c r="B62" s="498"/>
      <c r="C62" s="500"/>
      <c r="D62" s="503"/>
      <c r="E62" s="269">
        <v>1</v>
      </c>
      <c r="F62" s="269" t="s">
        <v>201</v>
      </c>
      <c r="G62" s="269">
        <v>1.3</v>
      </c>
      <c r="H62" s="269" t="s">
        <v>224</v>
      </c>
      <c r="I62" s="257" t="s">
        <v>289</v>
      </c>
      <c r="J62" s="270" t="s">
        <v>292</v>
      </c>
      <c r="K62" s="274">
        <v>618</v>
      </c>
      <c r="L62" s="275">
        <v>627.73459374390643</v>
      </c>
      <c r="M62" s="275">
        <v>702.26578611777893</v>
      </c>
      <c r="N62" s="275">
        <v>821.15689575839053</v>
      </c>
      <c r="O62" s="275">
        <v>879.56479653728843</v>
      </c>
      <c r="P62" s="433">
        <f t="shared" si="2"/>
        <v>729.74441443147282</v>
      </c>
      <c r="Q62" s="434">
        <f t="shared" si="3"/>
        <v>0.42324400734189066</v>
      </c>
      <c r="R62" s="263"/>
      <c r="S62" s="264" t="s">
        <v>606</v>
      </c>
      <c r="T62" s="265">
        <v>2.6</v>
      </c>
      <c r="U62" s="266">
        <v>2.6</v>
      </c>
      <c r="V62" s="267">
        <v>2.6</v>
      </c>
      <c r="W62" s="265">
        <v>2.6</v>
      </c>
      <c r="X62" s="265">
        <f t="shared" si="0"/>
        <v>2.6</v>
      </c>
      <c r="Y62" s="268">
        <f>+K62*$X$62</f>
        <v>1606.8</v>
      </c>
      <c r="Z62" s="268">
        <f>+L62*$X$62</f>
        <v>1632.1099437341568</v>
      </c>
      <c r="AA62" s="268">
        <f>+M62*$X$62</f>
        <v>1825.8910439062254</v>
      </c>
      <c r="AB62" s="268">
        <f>+N62*$X$62</f>
        <v>2135.0079289718155</v>
      </c>
      <c r="AC62" s="268">
        <f>+O62*$X$62</f>
        <v>2286.8684709969498</v>
      </c>
    </row>
    <row r="63" spans="1:29" ht="14.25" customHeight="1">
      <c r="A63" s="496"/>
      <c r="B63" s="498"/>
      <c r="C63" s="500"/>
      <c r="D63" s="503"/>
      <c r="E63" s="269">
        <v>1</v>
      </c>
      <c r="F63" s="269" t="s">
        <v>201</v>
      </c>
      <c r="G63" s="269">
        <v>1.3</v>
      </c>
      <c r="H63" s="269" t="s">
        <v>224</v>
      </c>
      <c r="I63" s="257" t="s">
        <v>291</v>
      </c>
      <c r="J63" s="270" t="s">
        <v>294</v>
      </c>
      <c r="K63" s="274">
        <v>0</v>
      </c>
      <c r="L63" s="275">
        <v>0</v>
      </c>
      <c r="M63" s="275">
        <v>0</v>
      </c>
      <c r="N63" s="275">
        <v>0</v>
      </c>
      <c r="O63" s="275">
        <v>0</v>
      </c>
      <c r="P63" s="433">
        <f t="shared" si="2"/>
        <v>0</v>
      </c>
      <c r="Q63" s="434" t="e">
        <f t="shared" si="3"/>
        <v>#DIV/0!</v>
      </c>
      <c r="R63" s="263"/>
      <c r="S63" s="264" t="s">
        <v>606</v>
      </c>
      <c r="T63" s="265">
        <v>2.6</v>
      </c>
      <c r="U63" s="266">
        <v>2.6</v>
      </c>
      <c r="V63" s="267">
        <v>2.6</v>
      </c>
      <c r="W63" s="265">
        <v>2.6</v>
      </c>
      <c r="X63" s="265">
        <f t="shared" si="0"/>
        <v>2.6</v>
      </c>
      <c r="Y63" s="268">
        <f>+K63*$X$63</f>
        <v>0</v>
      </c>
      <c r="Z63" s="268">
        <f>+L63*$X$63</f>
        <v>0</v>
      </c>
      <c r="AA63" s="268">
        <f>+M63*$X$63</f>
        <v>0</v>
      </c>
      <c r="AB63" s="268">
        <f>+N63*$X$63</f>
        <v>0</v>
      </c>
      <c r="AC63" s="268">
        <f>+O63*$X$63</f>
        <v>0</v>
      </c>
    </row>
    <row r="64" spans="1:29" ht="14.25" customHeight="1">
      <c r="A64" s="496"/>
      <c r="B64" s="498"/>
      <c r="C64" s="500"/>
      <c r="D64" s="503"/>
      <c r="E64" s="269">
        <v>1</v>
      </c>
      <c r="F64" s="269" t="s">
        <v>201</v>
      </c>
      <c r="G64" s="269">
        <v>1.3</v>
      </c>
      <c r="H64" s="269" t="s">
        <v>224</v>
      </c>
      <c r="I64" s="257" t="s">
        <v>293</v>
      </c>
      <c r="J64" s="270" t="s">
        <v>296</v>
      </c>
      <c r="K64" s="274">
        <v>2972</v>
      </c>
      <c r="L64" s="275">
        <v>2903.4299538763671</v>
      </c>
      <c r="M64" s="275">
        <v>2919.4085558175107</v>
      </c>
      <c r="N64" s="275">
        <v>3298.0266349468297</v>
      </c>
      <c r="O64" s="275">
        <v>3547.987451711801</v>
      </c>
      <c r="P64" s="433">
        <f t="shared" si="2"/>
        <v>3128.1705192705017</v>
      </c>
      <c r="Q64" s="434">
        <f t="shared" si="3"/>
        <v>0.19380466073748351</v>
      </c>
      <c r="R64" s="263"/>
      <c r="S64" s="264" t="s">
        <v>606</v>
      </c>
      <c r="T64" s="265">
        <v>2.6</v>
      </c>
      <c r="U64" s="266">
        <v>2.6</v>
      </c>
      <c r="V64" s="267">
        <v>2.6</v>
      </c>
      <c r="W64" s="265">
        <v>2.6</v>
      </c>
      <c r="X64" s="265">
        <f t="shared" si="0"/>
        <v>2.6</v>
      </c>
      <c r="Y64" s="268">
        <f>+K64*$X$64</f>
        <v>7727.2</v>
      </c>
      <c r="Z64" s="268">
        <f>+L64*$X$64</f>
        <v>7548.9178800785548</v>
      </c>
      <c r="AA64" s="268">
        <f>+M64*$X$64</f>
        <v>7590.4622451255282</v>
      </c>
      <c r="AB64" s="268">
        <f>+N64*$X$64</f>
        <v>8574.8692508617569</v>
      </c>
      <c r="AC64" s="268">
        <f>+O64*$X$64</f>
        <v>9224.7673744506828</v>
      </c>
    </row>
    <row r="65" spans="1:29" ht="14.25" customHeight="1">
      <c r="A65" s="496"/>
      <c r="B65" s="498"/>
      <c r="C65" s="500"/>
      <c r="D65" s="503"/>
      <c r="E65" s="269">
        <v>1</v>
      </c>
      <c r="F65" s="269" t="s">
        <v>201</v>
      </c>
      <c r="G65" s="269">
        <v>1.3</v>
      </c>
      <c r="H65" s="269" t="s">
        <v>224</v>
      </c>
      <c r="I65" s="257" t="s">
        <v>295</v>
      </c>
      <c r="J65" s="270" t="s">
        <v>298</v>
      </c>
      <c r="K65" s="275">
        <v>0</v>
      </c>
      <c r="L65" s="275">
        <v>0</v>
      </c>
      <c r="M65" s="275">
        <v>0</v>
      </c>
      <c r="N65" s="275">
        <v>0</v>
      </c>
      <c r="O65" s="275">
        <v>0</v>
      </c>
      <c r="P65" s="433">
        <f t="shared" si="2"/>
        <v>0</v>
      </c>
      <c r="Q65" s="434" t="e">
        <f t="shared" si="3"/>
        <v>#DIV/0!</v>
      </c>
      <c r="R65" s="263"/>
      <c r="S65" s="264" t="s">
        <v>606</v>
      </c>
      <c r="T65" s="265">
        <v>2.6</v>
      </c>
      <c r="U65" s="266">
        <v>2.6</v>
      </c>
      <c r="V65" s="267">
        <v>2.6</v>
      </c>
      <c r="W65" s="265">
        <v>2.6</v>
      </c>
      <c r="X65" s="265">
        <f t="shared" si="0"/>
        <v>2.6</v>
      </c>
      <c r="Y65" s="268">
        <f>+K65*$X$65</f>
        <v>0</v>
      </c>
      <c r="Z65" s="268">
        <f>+L65*$X$65</f>
        <v>0</v>
      </c>
      <c r="AA65" s="268">
        <f>+M65*$X$65</f>
        <v>0</v>
      </c>
      <c r="AB65" s="268">
        <f>+N65*$X$65</f>
        <v>0</v>
      </c>
      <c r="AC65" s="268">
        <f>+O65*$X$65</f>
        <v>0</v>
      </c>
    </row>
    <row r="66" spans="1:29" ht="14.25" customHeight="1">
      <c r="A66" s="496"/>
      <c r="B66" s="498"/>
      <c r="C66" s="500"/>
      <c r="D66" s="503"/>
      <c r="E66" s="269">
        <v>1</v>
      </c>
      <c r="F66" s="269" t="s">
        <v>201</v>
      </c>
      <c r="G66" s="269">
        <v>1.3</v>
      </c>
      <c r="H66" s="269" t="s">
        <v>224</v>
      </c>
      <c r="I66" s="257" t="s">
        <v>297</v>
      </c>
      <c r="J66" s="270" t="s">
        <v>300</v>
      </c>
      <c r="K66" s="275">
        <v>503.78609625668452</v>
      </c>
      <c r="L66" s="275">
        <v>601.66634227092629</v>
      </c>
      <c r="M66" s="275">
        <v>655.55195373291099</v>
      </c>
      <c r="N66" s="275">
        <v>517.53991231641521</v>
      </c>
      <c r="O66" s="275">
        <v>514.38608859328099</v>
      </c>
      <c r="P66" s="433">
        <f t="shared" si="2"/>
        <v>558.58607863404359</v>
      </c>
      <c r="Q66" s="434">
        <f t="shared" si="3"/>
        <v>2.1040660739465228E-2</v>
      </c>
      <c r="R66" s="263"/>
      <c r="S66" s="264" t="s">
        <v>606</v>
      </c>
      <c r="T66" s="265">
        <v>2.6</v>
      </c>
      <c r="U66" s="266">
        <v>2.6</v>
      </c>
      <c r="V66" s="267">
        <v>2.6</v>
      </c>
      <c r="W66" s="265">
        <v>2.6</v>
      </c>
      <c r="X66" s="265">
        <f t="shared" si="0"/>
        <v>2.6</v>
      </c>
      <c r="Y66" s="268">
        <f>+K66*$X$66</f>
        <v>1309.8438502673798</v>
      </c>
      <c r="Z66" s="268">
        <f>+L66*$X$66</f>
        <v>1564.3324899044085</v>
      </c>
      <c r="AA66" s="268">
        <f>+M66*$X$66</f>
        <v>1704.4350797055686</v>
      </c>
      <c r="AB66" s="268">
        <f>+N66*$X$66</f>
        <v>1345.6037720226795</v>
      </c>
      <c r="AC66" s="268">
        <f>+O66*$X$66</f>
        <v>1337.4038303425307</v>
      </c>
    </row>
    <row r="67" spans="1:29" ht="14.25" customHeight="1">
      <c r="A67" s="496"/>
      <c r="B67" s="498"/>
      <c r="C67" s="500"/>
      <c r="D67" s="503"/>
      <c r="E67" s="269">
        <v>1</v>
      </c>
      <c r="F67" s="269" t="s">
        <v>201</v>
      </c>
      <c r="G67" s="269">
        <v>1.3</v>
      </c>
      <c r="H67" s="269" t="s">
        <v>224</v>
      </c>
      <c r="I67" s="257" t="s">
        <v>299</v>
      </c>
      <c r="J67" s="270" t="s">
        <v>302</v>
      </c>
      <c r="K67" s="274">
        <v>0</v>
      </c>
      <c r="L67" s="275">
        <v>0</v>
      </c>
      <c r="M67" s="275">
        <v>0</v>
      </c>
      <c r="N67" s="275">
        <v>0</v>
      </c>
      <c r="O67" s="275">
        <v>0</v>
      </c>
      <c r="P67" s="433">
        <f t="shared" si="2"/>
        <v>0</v>
      </c>
      <c r="Q67" s="434" t="e">
        <f t="shared" si="3"/>
        <v>#DIV/0!</v>
      </c>
      <c r="R67" s="263"/>
      <c r="S67" s="264" t="s">
        <v>606</v>
      </c>
      <c r="T67" s="265">
        <v>2.6</v>
      </c>
      <c r="U67" s="266">
        <v>2.6</v>
      </c>
      <c r="V67" s="267">
        <v>2.6</v>
      </c>
      <c r="W67" s="265">
        <v>2.6</v>
      </c>
      <c r="X67" s="265">
        <f t="shared" si="0"/>
        <v>2.6</v>
      </c>
      <c r="Y67" s="268">
        <f>+K67*$X$67</f>
        <v>0</v>
      </c>
      <c r="Z67" s="268">
        <f>+L67*$X$67</f>
        <v>0</v>
      </c>
      <c r="AA67" s="268">
        <f>+M67*$X$67</f>
        <v>0</v>
      </c>
      <c r="AB67" s="268">
        <f>+N67*$X$67</f>
        <v>0</v>
      </c>
      <c r="AC67" s="268">
        <f>+O67*$X$67</f>
        <v>0</v>
      </c>
    </row>
    <row r="68" spans="1:29" ht="14.25" customHeight="1">
      <c r="A68" s="496"/>
      <c r="B68" s="498"/>
      <c r="C68" s="500"/>
      <c r="D68" s="503"/>
      <c r="E68" s="269">
        <v>1</v>
      </c>
      <c r="F68" s="269" t="s">
        <v>201</v>
      </c>
      <c r="G68" s="269">
        <v>1.3</v>
      </c>
      <c r="H68" s="269" t="s">
        <v>224</v>
      </c>
      <c r="I68" s="257" t="s">
        <v>301</v>
      </c>
      <c r="J68" s="270" t="s">
        <v>304</v>
      </c>
      <c r="K68" s="274">
        <v>0</v>
      </c>
      <c r="L68" s="275">
        <v>0</v>
      </c>
      <c r="M68" s="275">
        <v>0</v>
      </c>
      <c r="N68" s="275">
        <v>0</v>
      </c>
      <c r="O68" s="275">
        <v>0</v>
      </c>
      <c r="P68" s="433">
        <f t="shared" si="2"/>
        <v>0</v>
      </c>
      <c r="Q68" s="434" t="e">
        <f t="shared" si="3"/>
        <v>#DIV/0!</v>
      </c>
      <c r="R68" s="263"/>
      <c r="S68" s="264" t="s">
        <v>606</v>
      </c>
      <c r="T68" s="265">
        <v>2.6</v>
      </c>
      <c r="U68" s="266">
        <v>2.6</v>
      </c>
      <c r="V68" s="267">
        <v>2.6</v>
      </c>
      <c r="W68" s="265">
        <v>2.6</v>
      </c>
      <c r="X68" s="265">
        <f t="shared" si="0"/>
        <v>2.6</v>
      </c>
      <c r="Y68" s="268">
        <f>+K68*$X$68</f>
        <v>0</v>
      </c>
      <c r="Z68" s="268">
        <f>+L68*$X$68</f>
        <v>0</v>
      </c>
      <c r="AA68" s="268">
        <f>+M68*$X$68</f>
        <v>0</v>
      </c>
      <c r="AB68" s="268">
        <f>+N68*$X$68</f>
        <v>0</v>
      </c>
      <c r="AC68" s="268">
        <f>+O68*$X$68</f>
        <v>0</v>
      </c>
    </row>
    <row r="69" spans="1:29" ht="14.25" customHeight="1">
      <c r="A69" s="496"/>
      <c r="B69" s="498"/>
      <c r="C69" s="500"/>
      <c r="D69" s="503"/>
      <c r="E69" s="269">
        <v>1</v>
      </c>
      <c r="F69" s="269" t="s">
        <v>201</v>
      </c>
      <c r="G69" s="269">
        <v>1.3</v>
      </c>
      <c r="H69" s="269" t="s">
        <v>224</v>
      </c>
      <c r="I69" s="257" t="s">
        <v>303</v>
      </c>
      <c r="J69" s="270" t="s">
        <v>306</v>
      </c>
      <c r="K69" s="274">
        <v>0</v>
      </c>
      <c r="L69" s="275">
        <v>0</v>
      </c>
      <c r="M69" s="275">
        <v>0</v>
      </c>
      <c r="N69" s="275">
        <v>0</v>
      </c>
      <c r="O69" s="275">
        <v>0</v>
      </c>
      <c r="P69" s="433">
        <f t="shared" si="2"/>
        <v>0</v>
      </c>
      <c r="Q69" s="434" t="e">
        <f t="shared" si="3"/>
        <v>#DIV/0!</v>
      </c>
      <c r="R69" s="263"/>
      <c r="S69" s="264" t="s">
        <v>606</v>
      </c>
      <c r="T69" s="265">
        <v>2.6</v>
      </c>
      <c r="U69" s="266">
        <v>2.6</v>
      </c>
      <c r="V69" s="267">
        <v>2.6</v>
      </c>
      <c r="W69" s="265">
        <v>2.6</v>
      </c>
      <c r="X69" s="265">
        <f t="shared" si="0"/>
        <v>2.6</v>
      </c>
      <c r="Y69" s="268">
        <f>+K69*$X$69</f>
        <v>0</v>
      </c>
      <c r="Z69" s="268">
        <f>+L69*$X$69</f>
        <v>0</v>
      </c>
      <c r="AA69" s="268">
        <f>+M69*$X$69</f>
        <v>0</v>
      </c>
      <c r="AB69" s="268">
        <f>+N69*$X$69</f>
        <v>0</v>
      </c>
      <c r="AC69" s="268">
        <f>+O69*$X$69</f>
        <v>0</v>
      </c>
    </row>
    <row r="70" spans="1:29" ht="14.25" customHeight="1">
      <c r="A70" s="496"/>
      <c r="B70" s="498"/>
      <c r="C70" s="500"/>
      <c r="D70" s="503"/>
      <c r="E70" s="269">
        <v>1</v>
      </c>
      <c r="F70" s="269" t="s">
        <v>201</v>
      </c>
      <c r="G70" s="269">
        <v>1.3</v>
      </c>
      <c r="H70" s="269" t="s">
        <v>224</v>
      </c>
      <c r="I70" s="257" t="s">
        <v>305</v>
      </c>
      <c r="J70" s="270" t="s">
        <v>308</v>
      </c>
      <c r="K70" s="274">
        <v>0</v>
      </c>
      <c r="L70" s="275">
        <v>0</v>
      </c>
      <c r="M70" s="275">
        <v>0</v>
      </c>
      <c r="N70" s="275">
        <v>0</v>
      </c>
      <c r="O70" s="275">
        <v>0</v>
      </c>
      <c r="P70" s="433">
        <f t="shared" si="2"/>
        <v>0</v>
      </c>
      <c r="Q70" s="434" t="e">
        <f t="shared" si="3"/>
        <v>#DIV/0!</v>
      </c>
      <c r="R70" s="263"/>
      <c r="S70" s="264" t="s">
        <v>606</v>
      </c>
      <c r="T70" s="265">
        <v>2.6</v>
      </c>
      <c r="U70" s="266">
        <v>2.6</v>
      </c>
      <c r="V70" s="267">
        <v>2.6</v>
      </c>
      <c r="W70" s="265">
        <v>2.6</v>
      </c>
      <c r="X70" s="265">
        <f t="shared" si="0"/>
        <v>2.6</v>
      </c>
      <c r="Y70" s="268">
        <f>+K70*$X$70</f>
        <v>0</v>
      </c>
      <c r="Z70" s="268">
        <f>+L70*$X$70</f>
        <v>0</v>
      </c>
      <c r="AA70" s="268">
        <f>+M70*$X$70</f>
        <v>0</v>
      </c>
      <c r="AB70" s="268">
        <f>+N70*$X$70</f>
        <v>0</v>
      </c>
      <c r="AC70" s="268">
        <f>+O70*$X$70</f>
        <v>0</v>
      </c>
    </row>
    <row r="71" spans="1:29" ht="14.25" customHeight="1">
      <c r="A71" s="496"/>
      <c r="B71" s="498"/>
      <c r="C71" s="500"/>
      <c r="D71" s="503"/>
      <c r="E71" s="269">
        <v>1</v>
      </c>
      <c r="F71" s="269" t="s">
        <v>201</v>
      </c>
      <c r="G71" s="269">
        <v>1.3</v>
      </c>
      <c r="H71" s="269" t="s">
        <v>224</v>
      </c>
      <c r="I71" s="257" t="s">
        <v>307</v>
      </c>
      <c r="J71" s="270" t="s">
        <v>310</v>
      </c>
      <c r="K71" s="274">
        <v>0</v>
      </c>
      <c r="L71" s="275">
        <v>0</v>
      </c>
      <c r="M71" s="275">
        <v>0</v>
      </c>
      <c r="N71" s="275">
        <v>0</v>
      </c>
      <c r="O71" s="275">
        <v>0</v>
      </c>
      <c r="P71" s="433">
        <f t="shared" si="2"/>
        <v>0</v>
      </c>
      <c r="Q71" s="434" t="e">
        <f t="shared" si="3"/>
        <v>#DIV/0!</v>
      </c>
      <c r="R71" s="263"/>
      <c r="S71" s="264" t="s">
        <v>606</v>
      </c>
      <c r="T71" s="265">
        <v>2.6</v>
      </c>
      <c r="U71" s="266">
        <v>2.6</v>
      </c>
      <c r="V71" s="267">
        <v>2.6</v>
      </c>
      <c r="W71" s="265">
        <v>2.6</v>
      </c>
      <c r="X71" s="265">
        <f t="shared" si="0"/>
        <v>2.6</v>
      </c>
      <c r="Y71" s="268">
        <f>+K71*$X$71</f>
        <v>0</v>
      </c>
      <c r="Z71" s="268">
        <f>+L71*$X$71</f>
        <v>0</v>
      </c>
      <c r="AA71" s="268">
        <f>+M71*$X$71</f>
        <v>0</v>
      </c>
      <c r="AB71" s="268">
        <f>+N71*$X$71</f>
        <v>0</v>
      </c>
      <c r="AC71" s="268">
        <f>+O71*$X$71</f>
        <v>0</v>
      </c>
    </row>
    <row r="72" spans="1:29" ht="14.25" customHeight="1">
      <c r="A72" s="496"/>
      <c r="B72" s="498"/>
      <c r="C72" s="500"/>
      <c r="D72" s="503"/>
      <c r="E72" s="269">
        <v>1</v>
      </c>
      <c r="F72" s="269" t="s">
        <v>201</v>
      </c>
      <c r="G72" s="269">
        <v>1.3</v>
      </c>
      <c r="H72" s="269" t="s">
        <v>224</v>
      </c>
      <c r="I72" s="257" t="s">
        <v>309</v>
      </c>
      <c r="J72" s="270" t="s">
        <v>312</v>
      </c>
      <c r="K72" s="274">
        <v>0</v>
      </c>
      <c r="L72" s="275">
        <v>0</v>
      </c>
      <c r="M72" s="275">
        <v>0</v>
      </c>
      <c r="N72" s="275">
        <v>0</v>
      </c>
      <c r="O72" s="275">
        <v>0</v>
      </c>
      <c r="P72" s="433">
        <f t="shared" si="2"/>
        <v>0</v>
      </c>
      <c r="Q72" s="434" t="e">
        <f t="shared" si="3"/>
        <v>#DIV/0!</v>
      </c>
      <c r="R72" s="263"/>
      <c r="S72" s="264" t="s">
        <v>606</v>
      </c>
      <c r="T72" s="265">
        <v>2.6</v>
      </c>
      <c r="U72" s="266">
        <v>2.6</v>
      </c>
      <c r="V72" s="267">
        <v>2.6</v>
      </c>
      <c r="W72" s="265">
        <v>2.6</v>
      </c>
      <c r="X72" s="265">
        <f t="shared" si="0"/>
        <v>2.6</v>
      </c>
      <c r="Y72" s="268">
        <f>+K72*$X$72</f>
        <v>0</v>
      </c>
      <c r="Z72" s="268">
        <f>+L72*$X$72</f>
        <v>0</v>
      </c>
      <c r="AA72" s="268">
        <f>+M72*$X$72</f>
        <v>0</v>
      </c>
      <c r="AB72" s="268">
        <f>+N72*$X$72</f>
        <v>0</v>
      </c>
      <c r="AC72" s="268">
        <f>+O72*$X$72</f>
        <v>0</v>
      </c>
    </row>
    <row r="73" spans="1:29" ht="14.25" customHeight="1">
      <c r="A73" s="496"/>
      <c r="B73" s="498"/>
      <c r="C73" s="500"/>
      <c r="D73" s="503"/>
      <c r="E73" s="269">
        <v>1</v>
      </c>
      <c r="F73" s="269" t="s">
        <v>201</v>
      </c>
      <c r="G73" s="269">
        <v>1.3</v>
      </c>
      <c r="H73" s="269" t="s">
        <v>224</v>
      </c>
      <c r="I73" s="257" t="s">
        <v>311</v>
      </c>
      <c r="J73" s="270" t="s">
        <v>314</v>
      </c>
      <c r="K73" s="274">
        <v>0</v>
      </c>
      <c r="L73" s="275">
        <v>0</v>
      </c>
      <c r="M73" s="275">
        <v>0</v>
      </c>
      <c r="N73" s="275">
        <v>0</v>
      </c>
      <c r="O73" s="275">
        <v>0</v>
      </c>
      <c r="P73" s="433">
        <f t="shared" si="2"/>
        <v>0</v>
      </c>
      <c r="Q73" s="434" t="e">
        <f t="shared" si="3"/>
        <v>#DIV/0!</v>
      </c>
      <c r="R73" s="263"/>
      <c r="S73" s="264" t="s">
        <v>606</v>
      </c>
      <c r="T73" s="265">
        <v>2.6</v>
      </c>
      <c r="U73" s="266">
        <v>2.6</v>
      </c>
      <c r="V73" s="267">
        <v>2.6</v>
      </c>
      <c r="W73" s="265">
        <v>2.6</v>
      </c>
      <c r="X73" s="265">
        <f t="shared" si="0"/>
        <v>2.6</v>
      </c>
      <c r="Y73" s="268">
        <f>+K73*$X$73</f>
        <v>0</v>
      </c>
      <c r="Z73" s="268">
        <f>+L73*$X$73</f>
        <v>0</v>
      </c>
      <c r="AA73" s="268">
        <f>+M73*$X$73</f>
        <v>0</v>
      </c>
      <c r="AB73" s="268">
        <f>+N73*$X$73</f>
        <v>0</v>
      </c>
      <c r="AC73" s="268">
        <f>+O73*$X$73</f>
        <v>0</v>
      </c>
    </row>
    <row r="74" spans="1:29" ht="14.25" customHeight="1">
      <c r="A74" s="496"/>
      <c r="B74" s="498"/>
      <c r="C74" s="500"/>
      <c r="D74" s="503"/>
      <c r="E74" s="269">
        <v>1</v>
      </c>
      <c r="F74" s="269" t="s">
        <v>201</v>
      </c>
      <c r="G74" s="269">
        <v>1.3</v>
      </c>
      <c r="H74" s="269" t="s">
        <v>224</v>
      </c>
      <c r="I74" s="257" t="s">
        <v>313</v>
      </c>
      <c r="J74" s="270" t="s">
        <v>316</v>
      </c>
      <c r="K74" s="274">
        <v>43</v>
      </c>
      <c r="L74" s="275">
        <v>0</v>
      </c>
      <c r="M74" s="275">
        <v>0</v>
      </c>
      <c r="N74" s="275">
        <v>0</v>
      </c>
      <c r="O74" s="275">
        <v>0</v>
      </c>
      <c r="P74" s="433">
        <f t="shared" si="2"/>
        <v>8.6</v>
      </c>
      <c r="Q74" s="434">
        <f t="shared" si="3"/>
        <v>-1</v>
      </c>
      <c r="R74" s="263"/>
      <c r="S74" s="264" t="s">
        <v>606</v>
      </c>
      <c r="T74" s="265">
        <v>2.6</v>
      </c>
      <c r="U74" s="266">
        <v>2.6</v>
      </c>
      <c r="V74" s="267">
        <v>2.6</v>
      </c>
      <c r="W74" s="265">
        <v>2.6</v>
      </c>
      <c r="X74" s="265">
        <f t="shared" ref="X74:X137" si="4">IF($X$5=$U$9,U74,(IF($X$5=$V$9,V74,W74)))</f>
        <v>2.6</v>
      </c>
      <c r="Y74" s="268">
        <f>+K74*$X$74</f>
        <v>111.8</v>
      </c>
      <c r="Z74" s="268">
        <f>+L74*$X$74</f>
        <v>0</v>
      </c>
      <c r="AA74" s="268">
        <f>+M74*$X$74</f>
        <v>0</v>
      </c>
      <c r="AB74" s="268">
        <f>+N74*$X$74</f>
        <v>0</v>
      </c>
      <c r="AC74" s="268">
        <f>+O74*$X$74</f>
        <v>0</v>
      </c>
    </row>
    <row r="75" spans="1:29" ht="14.25" customHeight="1">
      <c r="A75" s="496"/>
      <c r="B75" s="498"/>
      <c r="C75" s="500"/>
      <c r="D75" s="503"/>
      <c r="E75" s="269">
        <v>1</v>
      </c>
      <c r="F75" s="269" t="s">
        <v>201</v>
      </c>
      <c r="G75" s="269">
        <v>1.3</v>
      </c>
      <c r="H75" s="269" t="s">
        <v>224</v>
      </c>
      <c r="I75" s="257" t="s">
        <v>315</v>
      </c>
      <c r="J75" s="270" t="s">
        <v>318</v>
      </c>
      <c r="K75" s="274">
        <v>220</v>
      </c>
      <c r="L75" s="275">
        <v>165.29934003</v>
      </c>
      <c r="M75" s="275">
        <v>152.29934003</v>
      </c>
      <c r="N75" s="275">
        <v>39.268714729999999</v>
      </c>
      <c r="O75" s="275">
        <v>19.944716034999999</v>
      </c>
      <c r="P75" s="433">
        <f t="shared" si="2"/>
        <v>119.362422165</v>
      </c>
      <c r="Q75" s="434">
        <f t="shared" si="3"/>
        <v>-0.90934219984090914</v>
      </c>
      <c r="R75" s="263"/>
      <c r="S75" s="264" t="s">
        <v>606</v>
      </c>
      <c r="T75" s="265">
        <v>1.82</v>
      </c>
      <c r="U75" s="266">
        <v>1.82</v>
      </c>
      <c r="V75" s="267">
        <v>1.82</v>
      </c>
      <c r="W75" s="265">
        <v>1.82</v>
      </c>
      <c r="X75" s="265">
        <f t="shared" si="4"/>
        <v>1.82</v>
      </c>
      <c r="Y75" s="268">
        <f>+K75*$X$75</f>
        <v>400.40000000000003</v>
      </c>
      <c r="Z75" s="268">
        <f>+L75*$X$75</f>
        <v>300.84479885460001</v>
      </c>
      <c r="AA75" s="268">
        <f>+M75*$X$75</f>
        <v>277.18479885459999</v>
      </c>
      <c r="AB75" s="268">
        <f>+N75*$X$75</f>
        <v>71.469060808600005</v>
      </c>
      <c r="AC75" s="268">
        <f>+O75*$X$75</f>
        <v>36.299383183700002</v>
      </c>
    </row>
    <row r="76" spans="1:29" ht="14.25" customHeight="1">
      <c r="A76" s="496"/>
      <c r="B76" s="498"/>
      <c r="C76" s="500"/>
      <c r="D76" s="503"/>
      <c r="E76" s="269">
        <v>1</v>
      </c>
      <c r="F76" s="269" t="s">
        <v>201</v>
      </c>
      <c r="G76" s="269">
        <v>1.3</v>
      </c>
      <c r="H76" s="269" t="s">
        <v>224</v>
      </c>
      <c r="I76" s="257" t="s">
        <v>317</v>
      </c>
      <c r="J76" s="270" t="s">
        <v>320</v>
      </c>
      <c r="K76" s="274">
        <v>0</v>
      </c>
      <c r="L76" s="275">
        <v>0</v>
      </c>
      <c r="M76" s="275">
        <v>0</v>
      </c>
      <c r="N76" s="275">
        <v>0</v>
      </c>
      <c r="O76" s="275">
        <v>0</v>
      </c>
      <c r="P76" s="433">
        <f t="shared" ref="P76:P139" si="5">AVERAGE(K76:O76)</f>
        <v>0</v>
      </c>
      <c r="Q76" s="434" t="e">
        <f t="shared" ref="Q76:Q139" si="6">+(O76-K76)/K76</f>
        <v>#DIV/0!</v>
      </c>
      <c r="R76" s="263"/>
      <c r="S76" s="264" t="s">
        <v>606</v>
      </c>
      <c r="T76" s="265">
        <v>2.6</v>
      </c>
      <c r="U76" s="266">
        <v>2.6</v>
      </c>
      <c r="V76" s="267">
        <v>2.6</v>
      </c>
      <c r="W76" s="265">
        <v>2.6</v>
      </c>
      <c r="X76" s="265">
        <f t="shared" si="4"/>
        <v>2.6</v>
      </c>
      <c r="Y76" s="268">
        <f>+K76*$X$76</f>
        <v>0</v>
      </c>
      <c r="Z76" s="268">
        <f>+L76*$X$76</f>
        <v>0</v>
      </c>
      <c r="AA76" s="268">
        <f>+M76*$X$76</f>
        <v>0</v>
      </c>
      <c r="AB76" s="268">
        <f>+N76*$X$76</f>
        <v>0</v>
      </c>
      <c r="AC76" s="268">
        <f>+O76*$X$76</f>
        <v>0</v>
      </c>
    </row>
    <row r="77" spans="1:29" ht="14.25" customHeight="1">
      <c r="A77" s="496"/>
      <c r="B77" s="498"/>
      <c r="C77" s="500"/>
      <c r="D77" s="503"/>
      <c r="E77" s="269">
        <v>1</v>
      </c>
      <c r="F77" s="269" t="s">
        <v>201</v>
      </c>
      <c r="G77" s="269">
        <v>1.3</v>
      </c>
      <c r="H77" s="269" t="s">
        <v>224</v>
      </c>
      <c r="I77" s="257" t="s">
        <v>319</v>
      </c>
      <c r="J77" s="270" t="s">
        <v>322</v>
      </c>
      <c r="K77" s="274">
        <v>0</v>
      </c>
      <c r="L77" s="275">
        <v>0</v>
      </c>
      <c r="M77" s="275">
        <v>0</v>
      </c>
      <c r="N77" s="275">
        <v>0</v>
      </c>
      <c r="O77" s="275">
        <v>0</v>
      </c>
      <c r="P77" s="433">
        <f t="shared" si="5"/>
        <v>0</v>
      </c>
      <c r="Q77" s="434" t="e">
        <f t="shared" si="6"/>
        <v>#DIV/0!</v>
      </c>
      <c r="R77" s="263"/>
      <c r="S77" s="264" t="s">
        <v>606</v>
      </c>
      <c r="T77" s="265">
        <v>2.6</v>
      </c>
      <c r="U77" s="266">
        <v>2.6</v>
      </c>
      <c r="V77" s="267">
        <v>2.6</v>
      </c>
      <c r="W77" s="265">
        <v>2.6</v>
      </c>
      <c r="X77" s="265">
        <f t="shared" si="4"/>
        <v>2.6</v>
      </c>
      <c r="Y77" s="268">
        <f>+K77*$X$77</f>
        <v>0</v>
      </c>
      <c r="Z77" s="268">
        <f>+L77*$X$77</f>
        <v>0</v>
      </c>
      <c r="AA77" s="268">
        <f>+M77*$X$77</f>
        <v>0</v>
      </c>
      <c r="AB77" s="268">
        <f>+N77*$X$77</f>
        <v>0</v>
      </c>
      <c r="AC77" s="268">
        <f>+O77*$X$77</f>
        <v>0</v>
      </c>
    </row>
    <row r="78" spans="1:29" ht="14.25" customHeight="1">
      <c r="A78" s="496"/>
      <c r="B78" s="498"/>
      <c r="C78" s="500"/>
      <c r="D78" s="503"/>
      <c r="E78" s="269">
        <v>1</v>
      </c>
      <c r="F78" s="269" t="s">
        <v>201</v>
      </c>
      <c r="G78" s="269">
        <v>1.3</v>
      </c>
      <c r="H78" s="269" t="s">
        <v>224</v>
      </c>
      <c r="I78" s="257" t="s">
        <v>321</v>
      </c>
      <c r="J78" s="270" t="s">
        <v>324</v>
      </c>
      <c r="K78" s="274">
        <v>0</v>
      </c>
      <c r="L78" s="275">
        <v>0</v>
      </c>
      <c r="M78" s="275">
        <v>0</v>
      </c>
      <c r="N78" s="275">
        <v>0</v>
      </c>
      <c r="O78" s="275">
        <v>0</v>
      </c>
      <c r="P78" s="433">
        <f t="shared" si="5"/>
        <v>0</v>
      </c>
      <c r="Q78" s="434" t="e">
        <f t="shared" si="6"/>
        <v>#DIV/0!</v>
      </c>
      <c r="R78" s="263"/>
      <c r="S78" s="264" t="s">
        <v>606</v>
      </c>
      <c r="T78" s="265">
        <v>2.6</v>
      </c>
      <c r="U78" s="266">
        <v>2.6</v>
      </c>
      <c r="V78" s="267">
        <v>2.6</v>
      </c>
      <c r="W78" s="265">
        <v>2.6</v>
      </c>
      <c r="X78" s="265">
        <f t="shared" si="4"/>
        <v>2.6</v>
      </c>
      <c r="Y78" s="268">
        <f>+K78*$X$78</f>
        <v>0</v>
      </c>
      <c r="Z78" s="268">
        <f>+L78*$X$78</f>
        <v>0</v>
      </c>
      <c r="AA78" s="268">
        <f>+M78*$X$78</f>
        <v>0</v>
      </c>
      <c r="AB78" s="268">
        <f>+N78*$X$78</f>
        <v>0</v>
      </c>
      <c r="AC78" s="268">
        <f>+O78*$X$78</f>
        <v>0</v>
      </c>
    </row>
    <row r="79" spans="1:29" ht="14.25" customHeight="1">
      <c r="A79" s="496"/>
      <c r="B79" s="498"/>
      <c r="C79" s="500"/>
      <c r="D79" s="503"/>
      <c r="E79" s="269">
        <v>1</v>
      </c>
      <c r="F79" s="269" t="s">
        <v>201</v>
      </c>
      <c r="G79" s="269">
        <v>1.3</v>
      </c>
      <c r="H79" s="269" t="s">
        <v>224</v>
      </c>
      <c r="I79" s="257" t="s">
        <v>323</v>
      </c>
      <c r="J79" s="270" t="s">
        <v>326</v>
      </c>
      <c r="K79" s="274">
        <v>0</v>
      </c>
      <c r="L79" s="275">
        <v>0</v>
      </c>
      <c r="M79" s="275">
        <v>0</v>
      </c>
      <c r="N79" s="275">
        <v>0</v>
      </c>
      <c r="O79" s="275">
        <v>0</v>
      </c>
      <c r="P79" s="433">
        <f t="shared" si="5"/>
        <v>0</v>
      </c>
      <c r="Q79" s="434" t="e">
        <f t="shared" si="6"/>
        <v>#DIV/0!</v>
      </c>
      <c r="R79" s="263"/>
      <c r="S79" s="264" t="s">
        <v>606</v>
      </c>
      <c r="T79" s="265">
        <v>2.6</v>
      </c>
      <c r="U79" s="266">
        <v>2.6</v>
      </c>
      <c r="V79" s="267">
        <v>2.6</v>
      </c>
      <c r="W79" s="265">
        <v>2.6</v>
      </c>
      <c r="X79" s="265">
        <f t="shared" si="4"/>
        <v>2.6</v>
      </c>
      <c r="Y79" s="268">
        <f>+K79*$X$79</f>
        <v>0</v>
      </c>
      <c r="Z79" s="268">
        <f>+L79*$X$79</f>
        <v>0</v>
      </c>
      <c r="AA79" s="268">
        <f>+M79*$X$79</f>
        <v>0</v>
      </c>
      <c r="AB79" s="268">
        <f>+N79*$X$79</f>
        <v>0</v>
      </c>
      <c r="AC79" s="268">
        <f>+O79*$X$79</f>
        <v>0</v>
      </c>
    </row>
    <row r="80" spans="1:29" ht="14.25" customHeight="1">
      <c r="A80" s="496"/>
      <c r="B80" s="498"/>
      <c r="C80" s="500"/>
      <c r="D80" s="503"/>
      <c r="E80" s="269">
        <v>1</v>
      </c>
      <c r="F80" s="269" t="s">
        <v>201</v>
      </c>
      <c r="G80" s="269">
        <v>1.3</v>
      </c>
      <c r="H80" s="269" t="s">
        <v>224</v>
      </c>
      <c r="I80" s="257" t="s">
        <v>325</v>
      </c>
      <c r="J80" s="270" t="s">
        <v>328</v>
      </c>
      <c r="K80" s="274">
        <v>0</v>
      </c>
      <c r="L80" s="275">
        <v>0</v>
      </c>
      <c r="M80" s="275">
        <v>0</v>
      </c>
      <c r="N80" s="275">
        <v>0</v>
      </c>
      <c r="O80" s="275">
        <v>0</v>
      </c>
      <c r="P80" s="433">
        <f t="shared" si="5"/>
        <v>0</v>
      </c>
      <c r="Q80" s="434" t="e">
        <f t="shared" si="6"/>
        <v>#DIV/0!</v>
      </c>
      <c r="R80" s="263"/>
      <c r="S80" s="264" t="s">
        <v>606</v>
      </c>
      <c r="T80" s="265">
        <v>2.6</v>
      </c>
      <c r="U80" s="266">
        <v>2.6</v>
      </c>
      <c r="V80" s="267">
        <v>2.6</v>
      </c>
      <c r="W80" s="265">
        <v>2.6</v>
      </c>
      <c r="X80" s="265">
        <f t="shared" si="4"/>
        <v>2.6</v>
      </c>
      <c r="Y80" s="268">
        <f>+K80*$X$80</f>
        <v>0</v>
      </c>
      <c r="Z80" s="268">
        <f>+L80*$X$80</f>
        <v>0</v>
      </c>
      <c r="AA80" s="268">
        <f>+M80*$X$80</f>
        <v>0</v>
      </c>
      <c r="AB80" s="268">
        <f>+N80*$X$80</f>
        <v>0</v>
      </c>
      <c r="AC80" s="268">
        <f>+O80*$X$80</f>
        <v>0</v>
      </c>
    </row>
    <row r="81" spans="1:29" ht="14.25" customHeight="1">
      <c r="A81" s="496"/>
      <c r="B81" s="498"/>
      <c r="C81" s="500"/>
      <c r="D81" s="503"/>
      <c r="E81" s="269">
        <v>1</v>
      </c>
      <c r="F81" s="269" t="s">
        <v>201</v>
      </c>
      <c r="G81" s="269">
        <v>1.3</v>
      </c>
      <c r="H81" s="269" t="s">
        <v>224</v>
      </c>
      <c r="I81" s="257" t="s">
        <v>327</v>
      </c>
      <c r="J81" s="270" t="s">
        <v>330</v>
      </c>
      <c r="K81" s="274">
        <v>0</v>
      </c>
      <c r="L81" s="275">
        <v>0</v>
      </c>
      <c r="M81" s="275">
        <v>0</v>
      </c>
      <c r="N81" s="275">
        <v>0</v>
      </c>
      <c r="O81" s="275">
        <v>0</v>
      </c>
      <c r="P81" s="433">
        <f t="shared" si="5"/>
        <v>0</v>
      </c>
      <c r="Q81" s="434" t="e">
        <f t="shared" si="6"/>
        <v>#DIV/0!</v>
      </c>
      <c r="R81" s="263"/>
      <c r="S81" s="264" t="s">
        <v>606</v>
      </c>
      <c r="T81" s="265">
        <v>2.6</v>
      </c>
      <c r="U81" s="266">
        <v>2.6</v>
      </c>
      <c r="V81" s="267">
        <v>2.6</v>
      </c>
      <c r="W81" s="265">
        <v>2.6</v>
      </c>
      <c r="X81" s="265">
        <f t="shared" si="4"/>
        <v>2.6</v>
      </c>
      <c r="Y81" s="268">
        <f>+K81*$X$81</f>
        <v>0</v>
      </c>
      <c r="Z81" s="268">
        <f>+L81*$X$81</f>
        <v>0</v>
      </c>
      <c r="AA81" s="268">
        <f>+M81*$X$81</f>
        <v>0</v>
      </c>
      <c r="AB81" s="268">
        <f>+N81*$X$81</f>
        <v>0</v>
      </c>
      <c r="AC81" s="268">
        <f>+O81*$X$81</f>
        <v>0</v>
      </c>
    </row>
    <row r="82" spans="1:29" ht="14.25" customHeight="1">
      <c r="A82" s="496"/>
      <c r="B82" s="498"/>
      <c r="C82" s="500"/>
      <c r="D82" s="503"/>
      <c r="E82" s="269">
        <v>1</v>
      </c>
      <c r="F82" s="269" t="s">
        <v>201</v>
      </c>
      <c r="G82" s="269">
        <v>1.3</v>
      </c>
      <c r="H82" s="269" t="s">
        <v>224</v>
      </c>
      <c r="I82" s="257" t="s">
        <v>329</v>
      </c>
      <c r="J82" s="270" t="s">
        <v>332</v>
      </c>
      <c r="K82" s="274">
        <v>0</v>
      </c>
      <c r="L82" s="275">
        <v>0</v>
      </c>
      <c r="M82" s="275">
        <v>0</v>
      </c>
      <c r="N82" s="275">
        <v>0</v>
      </c>
      <c r="O82" s="275">
        <v>0</v>
      </c>
      <c r="P82" s="433">
        <f t="shared" si="5"/>
        <v>0</v>
      </c>
      <c r="Q82" s="434" t="e">
        <f t="shared" si="6"/>
        <v>#DIV/0!</v>
      </c>
      <c r="R82" s="263"/>
      <c r="S82" s="264" t="s">
        <v>606</v>
      </c>
      <c r="T82" s="265">
        <v>2.6</v>
      </c>
      <c r="U82" s="266">
        <v>2.6</v>
      </c>
      <c r="V82" s="267">
        <v>2.6</v>
      </c>
      <c r="W82" s="265">
        <v>2.6</v>
      </c>
      <c r="X82" s="265">
        <f t="shared" si="4"/>
        <v>2.6</v>
      </c>
      <c r="Y82" s="268">
        <f>+K82*$X$82</f>
        <v>0</v>
      </c>
      <c r="Z82" s="268">
        <f>+L82*$X$82</f>
        <v>0</v>
      </c>
      <c r="AA82" s="268">
        <f>+M82*$X$82</f>
        <v>0</v>
      </c>
      <c r="AB82" s="268">
        <f>+N82*$X$82</f>
        <v>0</v>
      </c>
      <c r="AC82" s="268">
        <f>+O82*$X$82</f>
        <v>0</v>
      </c>
    </row>
    <row r="83" spans="1:29" ht="14.25" customHeight="1">
      <c r="A83" s="496"/>
      <c r="B83" s="498"/>
      <c r="C83" s="500"/>
      <c r="D83" s="503"/>
      <c r="E83" s="269">
        <v>1</v>
      </c>
      <c r="F83" s="269" t="s">
        <v>201</v>
      </c>
      <c r="G83" s="269">
        <v>1.3</v>
      </c>
      <c r="H83" s="269" t="s">
        <v>224</v>
      </c>
      <c r="I83" s="257" t="s">
        <v>331</v>
      </c>
      <c r="J83" s="270" t="s">
        <v>334</v>
      </c>
      <c r="K83" s="274">
        <v>0</v>
      </c>
      <c r="L83" s="275">
        <v>0</v>
      </c>
      <c r="M83" s="275">
        <v>0</v>
      </c>
      <c r="N83" s="275">
        <v>0</v>
      </c>
      <c r="O83" s="275">
        <v>0</v>
      </c>
      <c r="P83" s="433">
        <f t="shared" si="5"/>
        <v>0</v>
      </c>
      <c r="Q83" s="434" t="e">
        <f t="shared" si="6"/>
        <v>#DIV/0!</v>
      </c>
      <c r="R83" s="263"/>
      <c r="S83" s="264" t="s">
        <v>606</v>
      </c>
      <c r="T83" s="265">
        <v>2.6</v>
      </c>
      <c r="U83" s="266">
        <v>2.6</v>
      </c>
      <c r="V83" s="267">
        <v>2.6</v>
      </c>
      <c r="W83" s="265">
        <v>2.6</v>
      </c>
      <c r="X83" s="265">
        <f t="shared" si="4"/>
        <v>2.6</v>
      </c>
      <c r="Y83" s="268">
        <f>+K83*$X$83</f>
        <v>0</v>
      </c>
      <c r="Z83" s="268">
        <f>+L83*$X$83</f>
        <v>0</v>
      </c>
      <c r="AA83" s="268">
        <f>+M83*$X$83</f>
        <v>0</v>
      </c>
      <c r="AB83" s="268">
        <f>+N83*$X$83</f>
        <v>0</v>
      </c>
      <c r="AC83" s="268">
        <f>+O83*$X$83</f>
        <v>0</v>
      </c>
    </row>
    <row r="84" spans="1:29" ht="14.25" customHeight="1">
      <c r="A84" s="496"/>
      <c r="B84" s="498"/>
      <c r="C84" s="500"/>
      <c r="D84" s="503"/>
      <c r="E84" s="269">
        <v>1</v>
      </c>
      <c r="F84" s="269" t="s">
        <v>201</v>
      </c>
      <c r="G84" s="269">
        <v>1.3</v>
      </c>
      <c r="H84" s="269" t="s">
        <v>224</v>
      </c>
      <c r="I84" s="257" t="s">
        <v>333</v>
      </c>
      <c r="J84" s="270" t="s">
        <v>336</v>
      </c>
      <c r="K84" s="274">
        <v>0</v>
      </c>
      <c r="L84" s="275">
        <v>0</v>
      </c>
      <c r="M84" s="275">
        <v>0</v>
      </c>
      <c r="N84" s="275">
        <v>0</v>
      </c>
      <c r="O84" s="275">
        <v>0</v>
      </c>
      <c r="P84" s="433">
        <f t="shared" si="5"/>
        <v>0</v>
      </c>
      <c r="Q84" s="434" t="e">
        <f t="shared" si="6"/>
        <v>#DIV/0!</v>
      </c>
      <c r="R84" s="263"/>
      <c r="S84" s="264" t="s">
        <v>606</v>
      </c>
      <c r="T84" s="265">
        <v>2.6</v>
      </c>
      <c r="U84" s="266">
        <v>2.6</v>
      </c>
      <c r="V84" s="267">
        <v>2.6</v>
      </c>
      <c r="W84" s="265">
        <v>2.6</v>
      </c>
      <c r="X84" s="265">
        <f t="shared" si="4"/>
        <v>2.6</v>
      </c>
      <c r="Y84" s="268">
        <f>+K84*$X$84</f>
        <v>0</v>
      </c>
      <c r="Z84" s="268">
        <f>+L84*$X$84</f>
        <v>0</v>
      </c>
      <c r="AA84" s="268">
        <f>+M84*$X$84</f>
        <v>0</v>
      </c>
      <c r="AB84" s="268">
        <f>+N84*$X$84</f>
        <v>0</v>
      </c>
      <c r="AC84" s="268">
        <f>+O84*$X$84</f>
        <v>0</v>
      </c>
    </row>
    <row r="85" spans="1:29" ht="14.25" customHeight="1">
      <c r="A85" s="496"/>
      <c r="B85" s="498"/>
      <c r="C85" s="500"/>
      <c r="D85" s="503"/>
      <c r="E85" s="269">
        <v>1</v>
      </c>
      <c r="F85" s="269" t="s">
        <v>201</v>
      </c>
      <c r="G85" s="269">
        <v>1.3</v>
      </c>
      <c r="H85" s="269" t="s">
        <v>224</v>
      </c>
      <c r="I85" s="257" t="s">
        <v>335</v>
      </c>
      <c r="J85" s="270" t="s">
        <v>338</v>
      </c>
      <c r="K85" s="274">
        <v>0</v>
      </c>
      <c r="L85" s="275">
        <v>0</v>
      </c>
      <c r="M85" s="275">
        <v>0</v>
      </c>
      <c r="N85" s="275">
        <v>0</v>
      </c>
      <c r="O85" s="275">
        <v>0</v>
      </c>
      <c r="P85" s="433">
        <f t="shared" si="5"/>
        <v>0</v>
      </c>
      <c r="Q85" s="434" t="e">
        <f t="shared" si="6"/>
        <v>#DIV/0!</v>
      </c>
      <c r="R85" s="263"/>
      <c r="S85" s="264" t="s">
        <v>606</v>
      </c>
      <c r="T85" s="265">
        <v>2.6</v>
      </c>
      <c r="U85" s="266">
        <v>2.6</v>
      </c>
      <c r="V85" s="267">
        <v>2.6</v>
      </c>
      <c r="W85" s="265">
        <v>2.6</v>
      </c>
      <c r="X85" s="265">
        <f t="shared" si="4"/>
        <v>2.6</v>
      </c>
      <c r="Y85" s="268">
        <f>+K85*$X$85</f>
        <v>0</v>
      </c>
      <c r="Z85" s="268">
        <f>+L85*$X$85</f>
        <v>0</v>
      </c>
      <c r="AA85" s="268">
        <f>+M85*$X$85</f>
        <v>0</v>
      </c>
      <c r="AB85" s="268">
        <f>+N85*$X$85</f>
        <v>0</v>
      </c>
      <c r="AC85" s="268">
        <f>+O85*$X$85</f>
        <v>0</v>
      </c>
    </row>
    <row r="86" spans="1:29" ht="14.25" customHeight="1">
      <c r="A86" s="496"/>
      <c r="B86" s="498"/>
      <c r="C86" s="500"/>
      <c r="D86" s="503"/>
      <c r="E86" s="269">
        <v>1</v>
      </c>
      <c r="F86" s="269" t="s">
        <v>201</v>
      </c>
      <c r="G86" s="269">
        <v>1.3</v>
      </c>
      <c r="H86" s="269" t="s">
        <v>224</v>
      </c>
      <c r="I86" s="257" t="s">
        <v>337</v>
      </c>
      <c r="J86" s="270" t="s">
        <v>340</v>
      </c>
      <c r="K86" s="274">
        <v>0</v>
      </c>
      <c r="L86" s="275">
        <v>0</v>
      </c>
      <c r="M86" s="275">
        <v>0</v>
      </c>
      <c r="N86" s="275">
        <v>0</v>
      </c>
      <c r="O86" s="275">
        <v>0</v>
      </c>
      <c r="P86" s="433">
        <f t="shared" si="5"/>
        <v>0</v>
      </c>
      <c r="Q86" s="434" t="e">
        <f t="shared" si="6"/>
        <v>#DIV/0!</v>
      </c>
      <c r="R86" s="263"/>
      <c r="S86" s="264" t="s">
        <v>606</v>
      </c>
      <c r="T86" s="265">
        <v>2.6</v>
      </c>
      <c r="U86" s="266">
        <v>2.6</v>
      </c>
      <c r="V86" s="267">
        <v>2.6</v>
      </c>
      <c r="W86" s="265">
        <v>2.6</v>
      </c>
      <c r="X86" s="265">
        <f t="shared" si="4"/>
        <v>2.6</v>
      </c>
      <c r="Y86" s="268">
        <f>+K86*$X$86</f>
        <v>0</v>
      </c>
      <c r="Z86" s="268">
        <f>+L86*$X$86</f>
        <v>0</v>
      </c>
      <c r="AA86" s="268">
        <f>+M86*$X$86</f>
        <v>0</v>
      </c>
      <c r="AB86" s="268">
        <f>+N86*$X$86</f>
        <v>0</v>
      </c>
      <c r="AC86" s="268">
        <f>+O86*$X$86</f>
        <v>0</v>
      </c>
    </row>
    <row r="87" spans="1:29" ht="14.25" customHeight="1">
      <c r="A87" s="496"/>
      <c r="B87" s="498"/>
      <c r="C87" s="500"/>
      <c r="D87" s="503"/>
      <c r="E87" s="269">
        <v>1</v>
      </c>
      <c r="F87" s="269" t="s">
        <v>201</v>
      </c>
      <c r="G87" s="269">
        <v>1.3</v>
      </c>
      <c r="H87" s="269" t="s">
        <v>224</v>
      </c>
      <c r="I87" s="257" t="s">
        <v>339</v>
      </c>
      <c r="J87" s="270" t="s">
        <v>342</v>
      </c>
      <c r="K87" s="274">
        <v>0</v>
      </c>
      <c r="L87" s="275">
        <v>0</v>
      </c>
      <c r="M87" s="275">
        <v>0</v>
      </c>
      <c r="N87" s="275">
        <v>0</v>
      </c>
      <c r="O87" s="275">
        <v>0</v>
      </c>
      <c r="P87" s="433">
        <f t="shared" si="5"/>
        <v>0</v>
      </c>
      <c r="Q87" s="434" t="e">
        <f t="shared" si="6"/>
        <v>#DIV/0!</v>
      </c>
      <c r="R87" s="263"/>
      <c r="S87" s="264" t="s">
        <v>606</v>
      </c>
      <c r="T87" s="265">
        <v>2.6</v>
      </c>
      <c r="U87" s="266">
        <v>2.6</v>
      </c>
      <c r="V87" s="267">
        <v>2.6</v>
      </c>
      <c r="W87" s="265">
        <v>2.6</v>
      </c>
      <c r="X87" s="265">
        <f t="shared" si="4"/>
        <v>2.6</v>
      </c>
      <c r="Y87" s="268">
        <f>+K87*$X$87</f>
        <v>0</v>
      </c>
      <c r="Z87" s="268">
        <f>+L87*$X$87</f>
        <v>0</v>
      </c>
      <c r="AA87" s="268">
        <f>+M87*$X$87</f>
        <v>0</v>
      </c>
      <c r="AB87" s="268">
        <f>+N87*$X$87</f>
        <v>0</v>
      </c>
      <c r="AC87" s="268">
        <f>+O87*$X$87</f>
        <v>0</v>
      </c>
    </row>
    <row r="88" spans="1:29" ht="14.25" customHeight="1">
      <c r="A88" s="496"/>
      <c r="B88" s="498"/>
      <c r="C88" s="500"/>
      <c r="D88" s="503"/>
      <c r="E88" s="269">
        <v>1</v>
      </c>
      <c r="F88" s="269" t="s">
        <v>201</v>
      </c>
      <c r="G88" s="269">
        <v>1.3</v>
      </c>
      <c r="H88" s="269" t="s">
        <v>224</v>
      </c>
      <c r="I88" s="257" t="s">
        <v>341</v>
      </c>
      <c r="J88" s="270" t="s">
        <v>344</v>
      </c>
      <c r="K88" s="274">
        <v>0</v>
      </c>
      <c r="L88" s="275">
        <v>0</v>
      </c>
      <c r="M88" s="275">
        <v>0</v>
      </c>
      <c r="N88" s="275">
        <v>0</v>
      </c>
      <c r="O88" s="275">
        <v>0</v>
      </c>
      <c r="P88" s="433">
        <f t="shared" si="5"/>
        <v>0</v>
      </c>
      <c r="Q88" s="434" t="e">
        <f t="shared" si="6"/>
        <v>#DIV/0!</v>
      </c>
      <c r="R88" s="263"/>
      <c r="S88" s="264" t="s">
        <v>606</v>
      </c>
      <c r="T88" s="265">
        <v>2.6</v>
      </c>
      <c r="U88" s="266">
        <v>2.6</v>
      </c>
      <c r="V88" s="267">
        <v>2.6</v>
      </c>
      <c r="W88" s="265">
        <v>2.6</v>
      </c>
      <c r="X88" s="265">
        <f t="shared" si="4"/>
        <v>2.6</v>
      </c>
      <c r="Y88" s="268">
        <f>+K88*$X$88</f>
        <v>0</v>
      </c>
      <c r="Z88" s="268">
        <f>+L88*$X$88</f>
        <v>0</v>
      </c>
      <c r="AA88" s="268">
        <f>+M88*$X$88</f>
        <v>0</v>
      </c>
      <c r="AB88" s="268">
        <f>+N88*$X$88</f>
        <v>0</v>
      </c>
      <c r="AC88" s="268">
        <f>+O88*$X$88</f>
        <v>0</v>
      </c>
    </row>
    <row r="89" spans="1:29" ht="14.25" customHeight="1">
      <c r="A89" s="496"/>
      <c r="B89" s="498"/>
      <c r="C89" s="500"/>
      <c r="D89" s="503"/>
      <c r="E89" s="269">
        <v>1</v>
      </c>
      <c r="F89" s="269" t="s">
        <v>201</v>
      </c>
      <c r="G89" s="269">
        <v>1.3</v>
      </c>
      <c r="H89" s="269" t="s">
        <v>224</v>
      </c>
      <c r="I89" s="257" t="s">
        <v>343</v>
      </c>
      <c r="J89" s="270" t="s">
        <v>346</v>
      </c>
      <c r="K89" s="274">
        <v>0</v>
      </c>
      <c r="L89" s="275">
        <v>0</v>
      </c>
      <c r="M89" s="275">
        <v>0</v>
      </c>
      <c r="N89" s="275">
        <v>0</v>
      </c>
      <c r="O89" s="275">
        <v>0</v>
      </c>
      <c r="P89" s="433">
        <f t="shared" si="5"/>
        <v>0</v>
      </c>
      <c r="Q89" s="434" t="e">
        <f t="shared" si="6"/>
        <v>#DIV/0!</v>
      </c>
      <c r="R89" s="263"/>
      <c r="S89" s="264" t="s">
        <v>606</v>
      </c>
      <c r="T89" s="265">
        <v>2.6</v>
      </c>
      <c r="U89" s="266">
        <v>2.6</v>
      </c>
      <c r="V89" s="267">
        <v>2.6</v>
      </c>
      <c r="W89" s="265">
        <v>2.6</v>
      </c>
      <c r="X89" s="265">
        <f t="shared" si="4"/>
        <v>2.6</v>
      </c>
      <c r="Y89" s="268">
        <f>+K89*$X$89</f>
        <v>0</v>
      </c>
      <c r="Z89" s="268">
        <f>+L89*$X$89</f>
        <v>0</v>
      </c>
      <c r="AA89" s="268">
        <f>+M89*$X$89</f>
        <v>0</v>
      </c>
      <c r="AB89" s="268">
        <f>+N89*$X$89</f>
        <v>0</v>
      </c>
      <c r="AC89" s="268">
        <f>+O89*$X$89</f>
        <v>0</v>
      </c>
    </row>
    <row r="90" spans="1:29" ht="14.25" customHeight="1">
      <c r="A90" s="496"/>
      <c r="B90" s="498"/>
      <c r="C90" s="500"/>
      <c r="D90" s="503"/>
      <c r="E90" s="269">
        <v>1</v>
      </c>
      <c r="F90" s="269" t="s">
        <v>201</v>
      </c>
      <c r="G90" s="269">
        <v>1.3</v>
      </c>
      <c r="H90" s="269" t="s">
        <v>224</v>
      </c>
      <c r="I90" s="257" t="s">
        <v>345</v>
      </c>
      <c r="J90" s="270" t="s">
        <v>348</v>
      </c>
      <c r="K90" s="274">
        <v>0</v>
      </c>
      <c r="L90" s="275">
        <v>0</v>
      </c>
      <c r="M90" s="275">
        <v>0</v>
      </c>
      <c r="N90" s="275">
        <v>0</v>
      </c>
      <c r="O90" s="275">
        <v>0</v>
      </c>
      <c r="P90" s="433">
        <f t="shared" si="5"/>
        <v>0</v>
      </c>
      <c r="Q90" s="434" t="e">
        <f t="shared" si="6"/>
        <v>#DIV/0!</v>
      </c>
      <c r="R90" s="263"/>
      <c r="S90" s="264" t="s">
        <v>606</v>
      </c>
      <c r="T90" s="265">
        <v>2.6</v>
      </c>
      <c r="U90" s="266">
        <v>2.6</v>
      </c>
      <c r="V90" s="267">
        <v>2.6</v>
      </c>
      <c r="W90" s="265">
        <v>2.6</v>
      </c>
      <c r="X90" s="265">
        <f t="shared" si="4"/>
        <v>2.6</v>
      </c>
      <c r="Y90" s="268">
        <f>+K90*$X$90</f>
        <v>0</v>
      </c>
      <c r="Z90" s="268">
        <f>+L90*$X$90</f>
        <v>0</v>
      </c>
      <c r="AA90" s="268">
        <f>+M90*$X$90</f>
        <v>0</v>
      </c>
      <c r="AB90" s="268">
        <f>+N90*$X$90</f>
        <v>0</v>
      </c>
      <c r="AC90" s="268">
        <f>+O90*$X$90</f>
        <v>0</v>
      </c>
    </row>
    <row r="91" spans="1:29" ht="14.25" customHeight="1">
      <c r="A91" s="496"/>
      <c r="B91" s="498"/>
      <c r="C91" s="500"/>
      <c r="D91" s="503"/>
      <c r="E91" s="269">
        <v>1</v>
      </c>
      <c r="F91" s="269" t="s">
        <v>201</v>
      </c>
      <c r="G91" s="269">
        <v>1.3</v>
      </c>
      <c r="H91" s="269" t="s">
        <v>224</v>
      </c>
      <c r="I91" s="257" t="s">
        <v>347</v>
      </c>
      <c r="J91" s="270" t="s">
        <v>350</v>
      </c>
      <c r="K91" s="274">
        <v>0</v>
      </c>
      <c r="L91" s="275">
        <v>0</v>
      </c>
      <c r="M91" s="275">
        <v>0</v>
      </c>
      <c r="N91" s="275">
        <v>0</v>
      </c>
      <c r="O91" s="275">
        <v>0</v>
      </c>
      <c r="P91" s="433">
        <f t="shared" si="5"/>
        <v>0</v>
      </c>
      <c r="Q91" s="434" t="e">
        <f t="shared" si="6"/>
        <v>#DIV/0!</v>
      </c>
      <c r="R91" s="263"/>
      <c r="S91" s="264" t="s">
        <v>606</v>
      </c>
      <c r="T91" s="265">
        <v>2.6</v>
      </c>
      <c r="U91" s="266">
        <v>2.6</v>
      </c>
      <c r="V91" s="267">
        <v>2.6</v>
      </c>
      <c r="W91" s="265">
        <v>2.6</v>
      </c>
      <c r="X91" s="265">
        <f t="shared" si="4"/>
        <v>2.6</v>
      </c>
      <c r="Y91" s="268">
        <f>+K91*$X$91</f>
        <v>0</v>
      </c>
      <c r="Z91" s="268">
        <f>+L91*$X$91</f>
        <v>0</v>
      </c>
      <c r="AA91" s="268">
        <f>+M91*$X$91</f>
        <v>0</v>
      </c>
      <c r="AB91" s="268">
        <f>+N91*$X$91</f>
        <v>0</v>
      </c>
      <c r="AC91" s="268">
        <f>+O91*$X$91</f>
        <v>0</v>
      </c>
    </row>
    <row r="92" spans="1:29" ht="14.25" customHeight="1">
      <c r="A92" s="496"/>
      <c r="B92" s="498"/>
      <c r="C92" s="500"/>
      <c r="D92" s="503"/>
      <c r="E92" s="269">
        <v>1</v>
      </c>
      <c r="F92" s="269" t="s">
        <v>201</v>
      </c>
      <c r="G92" s="269">
        <v>1.3</v>
      </c>
      <c r="H92" s="269" t="s">
        <v>224</v>
      </c>
      <c r="I92" s="257" t="s">
        <v>349</v>
      </c>
      <c r="J92" s="270" t="s">
        <v>352</v>
      </c>
      <c r="K92" s="274">
        <v>0</v>
      </c>
      <c r="L92" s="274">
        <v>0</v>
      </c>
      <c r="M92" s="274">
        <v>0</v>
      </c>
      <c r="N92" s="274">
        <v>0</v>
      </c>
      <c r="O92" s="274">
        <v>0</v>
      </c>
      <c r="P92" s="433">
        <f t="shared" si="5"/>
        <v>0</v>
      </c>
      <c r="Q92" s="434" t="e">
        <f t="shared" si="6"/>
        <v>#DIV/0!</v>
      </c>
      <c r="R92" s="263"/>
      <c r="S92" s="264" t="s">
        <v>606</v>
      </c>
      <c r="T92" s="265">
        <v>2.6</v>
      </c>
      <c r="U92" s="266">
        <v>2.6</v>
      </c>
      <c r="V92" s="267">
        <v>2.6</v>
      </c>
      <c r="W92" s="265">
        <v>2.6</v>
      </c>
      <c r="X92" s="265">
        <f t="shared" si="4"/>
        <v>2.6</v>
      </c>
      <c r="Y92" s="268">
        <f>+K92*$X$92</f>
        <v>0</v>
      </c>
      <c r="Z92" s="268">
        <f>+L92*$X$92</f>
        <v>0</v>
      </c>
      <c r="AA92" s="268">
        <f>+M92*$X$92</f>
        <v>0</v>
      </c>
      <c r="AB92" s="268">
        <f>+N92*$X$92</f>
        <v>0</v>
      </c>
      <c r="AC92" s="268">
        <f>+O92*$X$92</f>
        <v>0</v>
      </c>
    </row>
    <row r="93" spans="1:29" ht="14.25" customHeight="1">
      <c r="A93" s="496"/>
      <c r="B93" s="498"/>
      <c r="C93" s="500"/>
      <c r="D93" s="503"/>
      <c r="E93" s="269">
        <v>1</v>
      </c>
      <c r="F93" s="269" t="s">
        <v>201</v>
      </c>
      <c r="G93" s="269">
        <v>1.3</v>
      </c>
      <c r="H93" s="269" t="s">
        <v>224</v>
      </c>
      <c r="I93" s="257" t="s">
        <v>351</v>
      </c>
      <c r="J93" s="270" t="s">
        <v>354</v>
      </c>
      <c r="K93" s="274">
        <v>0</v>
      </c>
      <c r="L93" s="274">
        <v>0</v>
      </c>
      <c r="M93" s="274">
        <v>0</v>
      </c>
      <c r="N93" s="274">
        <v>0</v>
      </c>
      <c r="O93" s="274">
        <v>0</v>
      </c>
      <c r="P93" s="433">
        <f t="shared" si="5"/>
        <v>0</v>
      </c>
      <c r="Q93" s="434" t="e">
        <f t="shared" si="6"/>
        <v>#DIV/0!</v>
      </c>
      <c r="R93" s="263"/>
      <c r="S93" s="264" t="s">
        <v>606</v>
      </c>
      <c r="T93" s="265">
        <v>2.6</v>
      </c>
      <c r="U93" s="266">
        <v>2.6</v>
      </c>
      <c r="V93" s="267">
        <v>2.6</v>
      </c>
      <c r="W93" s="265">
        <v>2.6</v>
      </c>
      <c r="X93" s="265">
        <f t="shared" si="4"/>
        <v>2.6</v>
      </c>
      <c r="Y93" s="268">
        <f>+K93*$X$93</f>
        <v>0</v>
      </c>
      <c r="Z93" s="268">
        <f>+L93*$X$93</f>
        <v>0</v>
      </c>
      <c r="AA93" s="268">
        <f>+M93*$X$93</f>
        <v>0</v>
      </c>
      <c r="AB93" s="268">
        <f>+N93*$X$93</f>
        <v>0</v>
      </c>
      <c r="AC93" s="268">
        <f>+O93*$X$93</f>
        <v>0</v>
      </c>
    </row>
    <row r="94" spans="1:29" ht="14.25" customHeight="1">
      <c r="A94" s="496"/>
      <c r="B94" s="498"/>
      <c r="C94" s="500"/>
      <c r="D94" s="503"/>
      <c r="E94" s="269">
        <v>1</v>
      </c>
      <c r="F94" s="269" t="s">
        <v>201</v>
      </c>
      <c r="G94" s="269">
        <v>1.3</v>
      </c>
      <c r="H94" s="269" t="s">
        <v>224</v>
      </c>
      <c r="I94" s="257" t="s">
        <v>353</v>
      </c>
      <c r="J94" s="270" t="s">
        <v>356</v>
      </c>
      <c r="K94" s="274">
        <v>0</v>
      </c>
      <c r="L94" s="274">
        <v>0</v>
      </c>
      <c r="M94" s="274">
        <v>0</v>
      </c>
      <c r="N94" s="274">
        <v>0</v>
      </c>
      <c r="O94" s="274">
        <v>0</v>
      </c>
      <c r="P94" s="433">
        <f t="shared" si="5"/>
        <v>0</v>
      </c>
      <c r="Q94" s="434" t="e">
        <f t="shared" si="6"/>
        <v>#DIV/0!</v>
      </c>
      <c r="R94" s="263"/>
      <c r="S94" s="264" t="s">
        <v>606</v>
      </c>
      <c r="T94" s="265">
        <v>2.6</v>
      </c>
      <c r="U94" s="266">
        <v>2.6</v>
      </c>
      <c r="V94" s="267">
        <v>2.6</v>
      </c>
      <c r="W94" s="265">
        <v>2.6</v>
      </c>
      <c r="X94" s="265">
        <f t="shared" si="4"/>
        <v>2.6</v>
      </c>
      <c r="Y94" s="268">
        <f>+K94*$X$94</f>
        <v>0</v>
      </c>
      <c r="Z94" s="268">
        <f>+L94*$X$94</f>
        <v>0</v>
      </c>
      <c r="AA94" s="268">
        <f>+M94*$X$94</f>
        <v>0</v>
      </c>
      <c r="AB94" s="268">
        <f>+N94*$X$94</f>
        <v>0</v>
      </c>
      <c r="AC94" s="268">
        <f>+O94*$X$94</f>
        <v>0</v>
      </c>
    </row>
    <row r="95" spans="1:29" ht="14.25" customHeight="1">
      <c r="A95" s="496"/>
      <c r="B95" s="498"/>
      <c r="C95" s="500"/>
      <c r="D95" s="503"/>
      <c r="E95" s="269">
        <v>1</v>
      </c>
      <c r="F95" s="269" t="s">
        <v>201</v>
      </c>
      <c r="G95" s="269">
        <v>1.3</v>
      </c>
      <c r="H95" s="269" t="s">
        <v>224</v>
      </c>
      <c r="I95" s="257" t="s">
        <v>355</v>
      </c>
      <c r="J95" s="270" t="s">
        <v>358</v>
      </c>
      <c r="K95" s="274">
        <v>0</v>
      </c>
      <c r="L95" s="274">
        <v>0</v>
      </c>
      <c r="M95" s="274">
        <v>0</v>
      </c>
      <c r="N95" s="274">
        <v>0</v>
      </c>
      <c r="O95" s="274">
        <v>0</v>
      </c>
      <c r="P95" s="433">
        <f t="shared" si="5"/>
        <v>0</v>
      </c>
      <c r="Q95" s="434" t="e">
        <f t="shared" si="6"/>
        <v>#DIV/0!</v>
      </c>
      <c r="R95" s="263"/>
      <c r="S95" s="264" t="s">
        <v>606</v>
      </c>
      <c r="T95" s="265">
        <v>2.6</v>
      </c>
      <c r="U95" s="266">
        <v>2.6</v>
      </c>
      <c r="V95" s="267">
        <v>2.6</v>
      </c>
      <c r="W95" s="265">
        <v>2.6</v>
      </c>
      <c r="X95" s="265">
        <f t="shared" si="4"/>
        <v>2.6</v>
      </c>
      <c r="Y95" s="268">
        <f>+K95*$X$95</f>
        <v>0</v>
      </c>
      <c r="Z95" s="268">
        <f>+L95*$X$95</f>
        <v>0</v>
      </c>
      <c r="AA95" s="268">
        <f>+M95*$X$95</f>
        <v>0</v>
      </c>
      <c r="AB95" s="268">
        <f>+N95*$X$95</f>
        <v>0</v>
      </c>
      <c r="AC95" s="268">
        <f>+O95*$X$95</f>
        <v>0</v>
      </c>
    </row>
    <row r="96" spans="1:29" ht="14.25" customHeight="1">
      <c r="A96" s="496"/>
      <c r="B96" s="498"/>
      <c r="C96" s="500"/>
      <c r="D96" s="503"/>
      <c r="E96" s="269">
        <v>1</v>
      </c>
      <c r="F96" s="269" t="s">
        <v>201</v>
      </c>
      <c r="G96" s="269">
        <v>1.3</v>
      </c>
      <c r="H96" s="269" t="s">
        <v>224</v>
      </c>
      <c r="I96" s="257" t="s">
        <v>357</v>
      </c>
      <c r="J96" s="270" t="s">
        <v>360</v>
      </c>
      <c r="K96" s="274">
        <v>0</v>
      </c>
      <c r="L96" s="274">
        <v>0</v>
      </c>
      <c r="M96" s="274">
        <v>0</v>
      </c>
      <c r="N96" s="274">
        <v>0</v>
      </c>
      <c r="O96" s="274">
        <v>0</v>
      </c>
      <c r="P96" s="433">
        <f t="shared" si="5"/>
        <v>0</v>
      </c>
      <c r="Q96" s="434" t="e">
        <f t="shared" si="6"/>
        <v>#DIV/0!</v>
      </c>
      <c r="R96" s="263"/>
      <c r="S96" s="264" t="s">
        <v>606</v>
      </c>
      <c r="T96" s="265">
        <v>2.6</v>
      </c>
      <c r="U96" s="266">
        <v>2.6</v>
      </c>
      <c r="V96" s="267">
        <v>2.6</v>
      </c>
      <c r="W96" s="265">
        <v>2.6</v>
      </c>
      <c r="X96" s="265">
        <f t="shared" si="4"/>
        <v>2.6</v>
      </c>
      <c r="Y96" s="268">
        <f>+K96*$X$96</f>
        <v>0</v>
      </c>
      <c r="Z96" s="268">
        <f>+L96*$X$96</f>
        <v>0</v>
      </c>
      <c r="AA96" s="268">
        <f>+M96*$X$96</f>
        <v>0</v>
      </c>
      <c r="AB96" s="268">
        <f>+N96*$X$96</f>
        <v>0</v>
      </c>
      <c r="AC96" s="268">
        <f>+O96*$X$96</f>
        <v>0</v>
      </c>
    </row>
    <row r="97" spans="1:29" ht="14.25" customHeight="1">
      <c r="A97" s="496"/>
      <c r="B97" s="498"/>
      <c r="C97" s="500"/>
      <c r="D97" s="503"/>
      <c r="E97" s="269">
        <v>1</v>
      </c>
      <c r="F97" s="269" t="s">
        <v>201</v>
      </c>
      <c r="G97" s="269">
        <v>1.3</v>
      </c>
      <c r="H97" s="269" t="s">
        <v>224</v>
      </c>
      <c r="I97" s="257" t="s">
        <v>359</v>
      </c>
      <c r="J97" s="270" t="s">
        <v>362</v>
      </c>
      <c r="K97" s="274">
        <v>0</v>
      </c>
      <c r="L97" s="274">
        <v>0</v>
      </c>
      <c r="M97" s="274">
        <v>0</v>
      </c>
      <c r="N97" s="274">
        <v>0</v>
      </c>
      <c r="O97" s="274">
        <v>0</v>
      </c>
      <c r="P97" s="433">
        <f t="shared" si="5"/>
        <v>0</v>
      </c>
      <c r="Q97" s="434" t="e">
        <f t="shared" si="6"/>
        <v>#DIV/0!</v>
      </c>
      <c r="R97" s="263"/>
      <c r="S97" s="264" t="s">
        <v>606</v>
      </c>
      <c r="T97" s="265">
        <v>2.6</v>
      </c>
      <c r="U97" s="266">
        <v>2.6</v>
      </c>
      <c r="V97" s="267">
        <v>2.6</v>
      </c>
      <c r="W97" s="265">
        <v>2.6</v>
      </c>
      <c r="X97" s="265">
        <f t="shared" si="4"/>
        <v>2.6</v>
      </c>
      <c r="Y97" s="268">
        <f>+K97*$X$97</f>
        <v>0</v>
      </c>
      <c r="Z97" s="268">
        <f>+L97*$X$97</f>
        <v>0</v>
      </c>
      <c r="AA97" s="268">
        <f>+M97*$X$97</f>
        <v>0</v>
      </c>
      <c r="AB97" s="268">
        <f>+N97*$X$97</f>
        <v>0</v>
      </c>
      <c r="AC97" s="268">
        <f>+O97*$X$97</f>
        <v>0</v>
      </c>
    </row>
    <row r="98" spans="1:29" ht="14.25" customHeight="1">
      <c r="A98" s="496"/>
      <c r="B98" s="498"/>
      <c r="C98" s="500"/>
      <c r="D98" s="503"/>
      <c r="E98" s="269">
        <v>1</v>
      </c>
      <c r="F98" s="269" t="s">
        <v>201</v>
      </c>
      <c r="G98" s="269">
        <v>1.3</v>
      </c>
      <c r="H98" s="269" t="s">
        <v>224</v>
      </c>
      <c r="I98" s="257" t="s">
        <v>361</v>
      </c>
      <c r="J98" s="270" t="s">
        <v>364</v>
      </c>
      <c r="K98" s="274">
        <v>0</v>
      </c>
      <c r="L98" s="274">
        <v>0</v>
      </c>
      <c r="M98" s="274">
        <v>0</v>
      </c>
      <c r="N98" s="274">
        <v>0</v>
      </c>
      <c r="O98" s="274">
        <v>0</v>
      </c>
      <c r="P98" s="433">
        <f t="shared" si="5"/>
        <v>0</v>
      </c>
      <c r="Q98" s="434" t="e">
        <f t="shared" si="6"/>
        <v>#DIV/0!</v>
      </c>
      <c r="R98" s="263"/>
      <c r="S98" s="264" t="s">
        <v>606</v>
      </c>
      <c r="T98" s="265">
        <v>2.6</v>
      </c>
      <c r="U98" s="266">
        <v>2.6</v>
      </c>
      <c r="V98" s="267">
        <v>2.6</v>
      </c>
      <c r="W98" s="265">
        <v>2.6</v>
      </c>
      <c r="X98" s="265">
        <f t="shared" si="4"/>
        <v>2.6</v>
      </c>
      <c r="Y98" s="268">
        <f>+K98*$X$98</f>
        <v>0</v>
      </c>
      <c r="Z98" s="268">
        <f>+L98*$X$98</f>
        <v>0</v>
      </c>
      <c r="AA98" s="268">
        <f>+M98*$X$98</f>
        <v>0</v>
      </c>
      <c r="AB98" s="268">
        <f>+N98*$X$98</f>
        <v>0</v>
      </c>
      <c r="AC98" s="268">
        <f>+O98*$X$98</f>
        <v>0</v>
      </c>
    </row>
    <row r="99" spans="1:29" ht="14.25" customHeight="1">
      <c r="A99" s="496"/>
      <c r="B99" s="498"/>
      <c r="C99" s="500"/>
      <c r="D99" s="503"/>
      <c r="E99" s="269">
        <v>1</v>
      </c>
      <c r="F99" s="269" t="s">
        <v>201</v>
      </c>
      <c r="G99" s="269">
        <v>1.3</v>
      </c>
      <c r="H99" s="269" t="s">
        <v>224</v>
      </c>
      <c r="I99" s="257" t="s">
        <v>363</v>
      </c>
      <c r="J99" s="270" t="s">
        <v>366</v>
      </c>
      <c r="K99" s="274">
        <v>0</v>
      </c>
      <c r="L99" s="274">
        <v>0</v>
      </c>
      <c r="M99" s="274">
        <v>0</v>
      </c>
      <c r="N99" s="274">
        <v>0</v>
      </c>
      <c r="O99" s="274">
        <v>0</v>
      </c>
      <c r="P99" s="433">
        <f t="shared" si="5"/>
        <v>0</v>
      </c>
      <c r="Q99" s="434" t="e">
        <f t="shared" si="6"/>
        <v>#DIV/0!</v>
      </c>
      <c r="R99" s="263"/>
      <c r="S99" s="264" t="s">
        <v>606</v>
      </c>
      <c r="T99" s="265">
        <v>2.6</v>
      </c>
      <c r="U99" s="266">
        <v>2.6</v>
      </c>
      <c r="V99" s="267">
        <v>2.6</v>
      </c>
      <c r="W99" s="265">
        <v>2.6</v>
      </c>
      <c r="X99" s="265">
        <f t="shared" si="4"/>
        <v>2.6</v>
      </c>
      <c r="Y99" s="268">
        <f>+K99*$X$99</f>
        <v>0</v>
      </c>
      <c r="Z99" s="268">
        <f>+L99*$X$99</f>
        <v>0</v>
      </c>
      <c r="AA99" s="268">
        <f>+M99*$X$99</f>
        <v>0</v>
      </c>
      <c r="AB99" s="268">
        <f>+N99*$X$99</f>
        <v>0</v>
      </c>
      <c r="AC99" s="268">
        <f>+O99*$X$99</f>
        <v>0</v>
      </c>
    </row>
    <row r="100" spans="1:29" ht="15" customHeight="1">
      <c r="A100" s="496"/>
      <c r="B100" s="498"/>
      <c r="C100" s="500"/>
      <c r="D100" s="503"/>
      <c r="E100" s="269">
        <v>1</v>
      </c>
      <c r="F100" s="269" t="s">
        <v>201</v>
      </c>
      <c r="G100" s="269">
        <v>1.3</v>
      </c>
      <c r="H100" s="269" t="s">
        <v>224</v>
      </c>
      <c r="I100" s="257" t="s">
        <v>365</v>
      </c>
      <c r="J100" s="270" t="s">
        <v>368</v>
      </c>
      <c r="K100" s="274">
        <v>0</v>
      </c>
      <c r="L100" s="274">
        <v>0</v>
      </c>
      <c r="M100" s="274">
        <v>0</v>
      </c>
      <c r="N100" s="274">
        <v>0</v>
      </c>
      <c r="O100" s="274">
        <v>0</v>
      </c>
      <c r="P100" s="433">
        <f t="shared" si="5"/>
        <v>0</v>
      </c>
      <c r="Q100" s="434" t="e">
        <f t="shared" si="6"/>
        <v>#DIV/0!</v>
      </c>
      <c r="R100" s="263"/>
      <c r="S100" s="264" t="s">
        <v>606</v>
      </c>
      <c r="T100" s="265">
        <v>2.6</v>
      </c>
      <c r="U100" s="266">
        <v>2.6</v>
      </c>
      <c r="V100" s="267">
        <v>2.6</v>
      </c>
      <c r="W100" s="265">
        <v>2.6</v>
      </c>
      <c r="X100" s="265">
        <f t="shared" si="4"/>
        <v>2.6</v>
      </c>
      <c r="Y100" s="268">
        <f>+K100*$X$100</f>
        <v>0</v>
      </c>
      <c r="Z100" s="268">
        <f>+L100*$X$100</f>
        <v>0</v>
      </c>
      <c r="AA100" s="268">
        <f>+M100*$X$100</f>
        <v>0</v>
      </c>
      <c r="AB100" s="268">
        <f>+N100*$X$100</f>
        <v>0</v>
      </c>
      <c r="AC100" s="268">
        <f>+O100*$X$100</f>
        <v>0</v>
      </c>
    </row>
    <row r="101" spans="1:29" ht="15" customHeight="1">
      <c r="A101" s="496"/>
      <c r="B101" s="498"/>
      <c r="C101" s="500"/>
      <c r="D101" s="503"/>
      <c r="E101" s="269">
        <v>1</v>
      </c>
      <c r="F101" s="269" t="s">
        <v>201</v>
      </c>
      <c r="G101" s="269">
        <v>1.3</v>
      </c>
      <c r="H101" s="269" t="s">
        <v>224</v>
      </c>
      <c r="I101" s="257" t="s">
        <v>367</v>
      </c>
      <c r="J101" s="270" t="s">
        <v>370</v>
      </c>
      <c r="K101" s="271">
        <v>0</v>
      </c>
      <c r="L101" s="271">
        <v>0</v>
      </c>
      <c r="M101" s="271">
        <v>0</v>
      </c>
      <c r="N101" s="271">
        <v>0</v>
      </c>
      <c r="O101" s="271">
        <v>0</v>
      </c>
      <c r="P101" s="433">
        <f t="shared" si="5"/>
        <v>0</v>
      </c>
      <c r="Q101" s="434" t="e">
        <f t="shared" si="6"/>
        <v>#DIV/0!</v>
      </c>
      <c r="R101" s="263"/>
      <c r="S101" s="264" t="s">
        <v>606</v>
      </c>
      <c r="T101" s="265">
        <v>2.6</v>
      </c>
      <c r="U101" s="266">
        <v>2.6</v>
      </c>
      <c r="V101" s="267">
        <v>2.6</v>
      </c>
      <c r="W101" s="265">
        <v>2.6</v>
      </c>
      <c r="X101" s="265">
        <f t="shared" si="4"/>
        <v>2.6</v>
      </c>
      <c r="Y101" s="268">
        <f>+K101*$X$101</f>
        <v>0</v>
      </c>
      <c r="Z101" s="268">
        <f>+L101*$X$101</f>
        <v>0</v>
      </c>
      <c r="AA101" s="268">
        <f>+M101*$X$101</f>
        <v>0</v>
      </c>
      <c r="AB101" s="268">
        <f>+N101*$X$101</f>
        <v>0</v>
      </c>
      <c r="AC101" s="268">
        <f>+O101*$X$101</f>
        <v>0</v>
      </c>
    </row>
    <row r="102" spans="1:29" ht="14.25" customHeight="1">
      <c r="A102" s="496"/>
      <c r="B102" s="498"/>
      <c r="C102" s="500"/>
      <c r="D102" s="503"/>
      <c r="E102" s="269">
        <v>1</v>
      </c>
      <c r="F102" s="269" t="s">
        <v>201</v>
      </c>
      <c r="G102" s="269">
        <v>1.3</v>
      </c>
      <c r="H102" s="269" t="s">
        <v>224</v>
      </c>
      <c r="I102" s="257" t="s">
        <v>369</v>
      </c>
      <c r="J102" s="270" t="s">
        <v>372</v>
      </c>
      <c r="K102" s="259">
        <v>0</v>
      </c>
      <c r="L102" s="259">
        <v>0</v>
      </c>
      <c r="M102" s="259">
        <v>0</v>
      </c>
      <c r="N102" s="259">
        <v>0</v>
      </c>
      <c r="O102" s="259">
        <v>0</v>
      </c>
      <c r="P102" s="433">
        <f t="shared" si="5"/>
        <v>0</v>
      </c>
      <c r="Q102" s="434" t="e">
        <f t="shared" si="6"/>
        <v>#DIV/0!</v>
      </c>
      <c r="R102" s="263"/>
      <c r="S102" s="264" t="s">
        <v>606</v>
      </c>
      <c r="T102" s="265">
        <v>2.6</v>
      </c>
      <c r="U102" s="266">
        <v>2.6</v>
      </c>
      <c r="V102" s="267">
        <v>2.6</v>
      </c>
      <c r="W102" s="265">
        <v>2.6</v>
      </c>
      <c r="X102" s="265">
        <f t="shared" si="4"/>
        <v>2.6</v>
      </c>
      <c r="Y102" s="268">
        <f>+K102*$X$102</f>
        <v>0</v>
      </c>
      <c r="Z102" s="268">
        <f>+L102*$X$102</f>
        <v>0</v>
      </c>
      <c r="AA102" s="268">
        <f>+M102*$X$102</f>
        <v>0</v>
      </c>
      <c r="AB102" s="268">
        <f>+N102*$X$102</f>
        <v>0</v>
      </c>
      <c r="AC102" s="268">
        <f>+O102*$X$102</f>
        <v>0</v>
      </c>
    </row>
    <row r="103" spans="1:29" ht="14.25" customHeight="1">
      <c r="A103" s="496"/>
      <c r="B103" s="498"/>
      <c r="C103" s="500"/>
      <c r="D103" s="503"/>
      <c r="E103" s="269">
        <v>1</v>
      </c>
      <c r="F103" s="269" t="s">
        <v>201</v>
      </c>
      <c r="G103" s="269">
        <v>1.3</v>
      </c>
      <c r="H103" s="269" t="s">
        <v>224</v>
      </c>
      <c r="I103" s="257" t="s">
        <v>371</v>
      </c>
      <c r="J103" s="270" t="s">
        <v>374</v>
      </c>
      <c r="K103" s="259">
        <v>0</v>
      </c>
      <c r="L103" s="259">
        <v>0</v>
      </c>
      <c r="M103" s="259">
        <v>0</v>
      </c>
      <c r="N103" s="259">
        <v>0</v>
      </c>
      <c r="O103" s="259">
        <v>0</v>
      </c>
      <c r="P103" s="433">
        <f t="shared" si="5"/>
        <v>0</v>
      </c>
      <c r="Q103" s="434" t="e">
        <f t="shared" si="6"/>
        <v>#DIV/0!</v>
      </c>
      <c r="R103" s="263"/>
      <c r="S103" s="264" t="s">
        <v>606</v>
      </c>
      <c r="T103" s="265">
        <v>2.6</v>
      </c>
      <c r="U103" s="266">
        <v>2.6</v>
      </c>
      <c r="V103" s="267">
        <v>2.6</v>
      </c>
      <c r="W103" s="265">
        <v>2.6</v>
      </c>
      <c r="X103" s="265">
        <f t="shared" si="4"/>
        <v>2.6</v>
      </c>
      <c r="Y103" s="268">
        <f>+K103*$X$103</f>
        <v>0</v>
      </c>
      <c r="Z103" s="268">
        <f>+L103*$X$103</f>
        <v>0</v>
      </c>
      <c r="AA103" s="268">
        <f>+M103*$X$103</f>
        <v>0</v>
      </c>
      <c r="AB103" s="268">
        <f>+N103*$X$103</f>
        <v>0</v>
      </c>
      <c r="AC103" s="268">
        <f>+O103*$X$103</f>
        <v>0</v>
      </c>
    </row>
    <row r="104" spans="1:29" ht="14.25" customHeight="1">
      <c r="A104" s="496"/>
      <c r="B104" s="498"/>
      <c r="C104" s="500"/>
      <c r="D104" s="503"/>
      <c r="E104" s="269">
        <v>1</v>
      </c>
      <c r="F104" s="269" t="s">
        <v>201</v>
      </c>
      <c r="G104" s="269">
        <v>1.3</v>
      </c>
      <c r="H104" s="269" t="s">
        <v>224</v>
      </c>
      <c r="I104" s="257" t="s">
        <v>373</v>
      </c>
      <c r="J104" s="270" t="s">
        <v>376</v>
      </c>
      <c r="K104" s="259">
        <v>0</v>
      </c>
      <c r="L104" s="259">
        <v>0</v>
      </c>
      <c r="M104" s="259">
        <v>0</v>
      </c>
      <c r="N104" s="259">
        <v>0</v>
      </c>
      <c r="O104" s="259">
        <v>0</v>
      </c>
      <c r="P104" s="433">
        <f t="shared" si="5"/>
        <v>0</v>
      </c>
      <c r="Q104" s="434" t="e">
        <f t="shared" si="6"/>
        <v>#DIV/0!</v>
      </c>
      <c r="R104" s="263"/>
      <c r="S104" s="264" t="s">
        <v>606</v>
      </c>
      <c r="T104" s="265">
        <v>2.6</v>
      </c>
      <c r="U104" s="266">
        <v>2.6</v>
      </c>
      <c r="V104" s="267">
        <v>2.6</v>
      </c>
      <c r="W104" s="265">
        <v>2.6</v>
      </c>
      <c r="X104" s="265">
        <f t="shared" si="4"/>
        <v>2.6</v>
      </c>
      <c r="Y104" s="268">
        <f>+K104*$X$104</f>
        <v>0</v>
      </c>
      <c r="Z104" s="268">
        <f>+L104*$X$104</f>
        <v>0</v>
      </c>
      <c r="AA104" s="268">
        <f>+M104*$X$104</f>
        <v>0</v>
      </c>
      <c r="AB104" s="268">
        <f>+N104*$X$104</f>
        <v>0</v>
      </c>
      <c r="AC104" s="268">
        <f>+O104*$X$104</f>
        <v>0</v>
      </c>
    </row>
    <row r="105" spans="1:29" ht="14.25" customHeight="1">
      <c r="A105" s="496"/>
      <c r="B105" s="498"/>
      <c r="C105" s="500"/>
      <c r="D105" s="503"/>
      <c r="E105" s="269">
        <v>1</v>
      </c>
      <c r="F105" s="269" t="s">
        <v>201</v>
      </c>
      <c r="G105" s="269">
        <v>1.3</v>
      </c>
      <c r="H105" s="269" t="s">
        <v>224</v>
      </c>
      <c r="I105" s="257" t="s">
        <v>375</v>
      </c>
      <c r="J105" s="270" t="s">
        <v>378</v>
      </c>
      <c r="K105" s="259">
        <v>0</v>
      </c>
      <c r="L105" s="259">
        <v>0</v>
      </c>
      <c r="M105" s="259">
        <v>0</v>
      </c>
      <c r="N105" s="259">
        <v>0</v>
      </c>
      <c r="O105" s="259">
        <v>0</v>
      </c>
      <c r="P105" s="433">
        <f t="shared" si="5"/>
        <v>0</v>
      </c>
      <c r="Q105" s="434" t="e">
        <f t="shared" si="6"/>
        <v>#DIV/0!</v>
      </c>
      <c r="R105" s="263"/>
      <c r="S105" s="264" t="s">
        <v>606</v>
      </c>
      <c r="T105" s="265">
        <v>2.6</v>
      </c>
      <c r="U105" s="266">
        <v>2.6</v>
      </c>
      <c r="V105" s="267">
        <v>2.6</v>
      </c>
      <c r="W105" s="265">
        <v>2.6</v>
      </c>
      <c r="X105" s="265">
        <f t="shared" si="4"/>
        <v>2.6</v>
      </c>
      <c r="Y105" s="268">
        <f>+K105*$X$105</f>
        <v>0</v>
      </c>
      <c r="Z105" s="268">
        <f>+L105*$X$105</f>
        <v>0</v>
      </c>
      <c r="AA105" s="268">
        <f>+M105*$X$105</f>
        <v>0</v>
      </c>
      <c r="AB105" s="268">
        <f>+N105*$X$105</f>
        <v>0</v>
      </c>
      <c r="AC105" s="268">
        <f>+O105*$X$105</f>
        <v>0</v>
      </c>
    </row>
    <row r="106" spans="1:29" ht="14.25" customHeight="1">
      <c r="A106" s="496"/>
      <c r="B106" s="498"/>
      <c r="C106" s="500"/>
      <c r="D106" s="503"/>
      <c r="E106" s="269">
        <v>1</v>
      </c>
      <c r="F106" s="269" t="s">
        <v>201</v>
      </c>
      <c r="G106" s="269">
        <v>1.3</v>
      </c>
      <c r="H106" s="269" t="s">
        <v>224</v>
      </c>
      <c r="I106" s="257" t="s">
        <v>377</v>
      </c>
      <c r="J106" s="270" t="s">
        <v>380</v>
      </c>
      <c r="K106" s="259">
        <v>0</v>
      </c>
      <c r="L106" s="259">
        <v>0</v>
      </c>
      <c r="M106" s="259">
        <v>0</v>
      </c>
      <c r="N106" s="259">
        <v>0</v>
      </c>
      <c r="O106" s="259">
        <v>0</v>
      </c>
      <c r="P106" s="433">
        <f t="shared" si="5"/>
        <v>0</v>
      </c>
      <c r="Q106" s="434" t="e">
        <f t="shared" si="6"/>
        <v>#DIV/0!</v>
      </c>
      <c r="R106" s="263"/>
      <c r="S106" s="264" t="s">
        <v>606</v>
      </c>
      <c r="T106" s="265">
        <v>2.6</v>
      </c>
      <c r="U106" s="266">
        <v>2.6</v>
      </c>
      <c r="V106" s="267">
        <v>2.6</v>
      </c>
      <c r="W106" s="265">
        <v>2.6</v>
      </c>
      <c r="X106" s="265">
        <f t="shared" si="4"/>
        <v>2.6</v>
      </c>
      <c r="Y106" s="268">
        <f>+K106*$X$106</f>
        <v>0</v>
      </c>
      <c r="Z106" s="268">
        <f>+L106*$X$106</f>
        <v>0</v>
      </c>
      <c r="AA106" s="268">
        <f>+M106*$X$106</f>
        <v>0</v>
      </c>
      <c r="AB106" s="268">
        <f>+N106*$X$106</f>
        <v>0</v>
      </c>
      <c r="AC106" s="268">
        <f>+O106*$X$106</f>
        <v>0</v>
      </c>
    </row>
    <row r="107" spans="1:29" ht="15" customHeight="1" thickBot="1">
      <c r="A107" s="496"/>
      <c r="B107" s="501"/>
      <c r="C107" s="500"/>
      <c r="D107" s="506"/>
      <c r="E107" s="269">
        <v>1</v>
      </c>
      <c r="F107" s="269" t="s">
        <v>201</v>
      </c>
      <c r="G107" s="269">
        <v>1.3</v>
      </c>
      <c r="H107" s="269" t="s">
        <v>224</v>
      </c>
      <c r="I107" s="257" t="s">
        <v>379</v>
      </c>
      <c r="J107" s="270" t="s">
        <v>382</v>
      </c>
      <c r="K107" s="259">
        <v>0</v>
      </c>
      <c r="L107" s="259">
        <v>0</v>
      </c>
      <c r="M107" s="259">
        <v>0</v>
      </c>
      <c r="N107" s="259">
        <v>0</v>
      </c>
      <c r="O107" s="259">
        <v>0</v>
      </c>
      <c r="P107" s="433">
        <f t="shared" si="5"/>
        <v>0</v>
      </c>
      <c r="Q107" s="434" t="e">
        <f t="shared" si="6"/>
        <v>#DIV/0!</v>
      </c>
      <c r="R107" s="263"/>
      <c r="S107" s="264" t="s">
        <v>606</v>
      </c>
      <c r="T107" s="265">
        <v>2.6</v>
      </c>
      <c r="U107" s="266">
        <v>2.6</v>
      </c>
      <c r="V107" s="267">
        <v>2.6</v>
      </c>
      <c r="W107" s="265">
        <v>2.6</v>
      </c>
      <c r="X107" s="265">
        <f t="shared" si="4"/>
        <v>2.6</v>
      </c>
      <c r="Y107" s="268">
        <f>+K107*$X$107</f>
        <v>0</v>
      </c>
      <c r="Z107" s="268">
        <f>+L107*$X$107</f>
        <v>0</v>
      </c>
      <c r="AA107" s="268">
        <f>+M107*$X$107</f>
        <v>0</v>
      </c>
      <c r="AB107" s="268">
        <f>+N107*$X$107</f>
        <v>0</v>
      </c>
      <c r="AC107" s="268">
        <f>+O107*$X$107</f>
        <v>0</v>
      </c>
    </row>
    <row r="108" spans="1:29" ht="14.25" customHeight="1">
      <c r="A108" s="496">
        <v>3</v>
      </c>
      <c r="B108" s="502" t="s">
        <v>121</v>
      </c>
      <c r="C108" s="507">
        <v>3.1</v>
      </c>
      <c r="D108" s="510" t="s">
        <v>384</v>
      </c>
      <c r="E108" s="269">
        <v>3</v>
      </c>
      <c r="F108" s="269" t="s">
        <v>121</v>
      </c>
      <c r="G108" s="269">
        <v>3.1</v>
      </c>
      <c r="H108" s="269" t="s">
        <v>384</v>
      </c>
      <c r="I108" s="257" t="s">
        <v>385</v>
      </c>
      <c r="J108" s="270" t="s">
        <v>386</v>
      </c>
      <c r="K108" s="259">
        <v>15648</v>
      </c>
      <c r="L108" s="260">
        <v>17621.48144650551</v>
      </c>
      <c r="M108" s="260">
        <v>18639.061183553262</v>
      </c>
      <c r="N108" s="260">
        <v>18001.532691324632</v>
      </c>
      <c r="O108" s="260">
        <v>18745.196085637053</v>
      </c>
      <c r="P108" s="433">
        <f t="shared" si="5"/>
        <v>17731.054281404089</v>
      </c>
      <c r="Q108" s="434">
        <f t="shared" si="6"/>
        <v>0.19792919770175443</v>
      </c>
      <c r="R108" s="263"/>
      <c r="S108" s="286" t="s">
        <v>608</v>
      </c>
      <c r="T108" s="287"/>
      <c r="U108" s="288">
        <v>10.74</v>
      </c>
      <c r="V108" s="289">
        <v>11.64</v>
      </c>
      <c r="W108" s="290">
        <v>15.64</v>
      </c>
      <c r="X108" s="291">
        <f t="shared" si="4"/>
        <v>11.64</v>
      </c>
      <c r="Y108" s="268">
        <f>+K108*$X$108</f>
        <v>182142.72</v>
      </c>
      <c r="Z108" s="268">
        <f>+L108*$X$108</f>
        <v>205114.04403732414</v>
      </c>
      <c r="AA108" s="268">
        <f>+M108*$X$108</f>
        <v>216958.67217655998</v>
      </c>
      <c r="AB108" s="268">
        <f>+N108*$X$108</f>
        <v>209537.84052701874</v>
      </c>
      <c r="AC108" s="268">
        <f>+O108*$X$108</f>
        <v>218194.08243681531</v>
      </c>
    </row>
    <row r="109" spans="1:29" ht="14.25" customHeight="1">
      <c r="A109" s="496"/>
      <c r="B109" s="498"/>
      <c r="C109" s="508"/>
      <c r="D109" s="503"/>
      <c r="E109" s="269">
        <v>3</v>
      </c>
      <c r="F109" s="269" t="s">
        <v>121</v>
      </c>
      <c r="G109" s="269">
        <v>3.1</v>
      </c>
      <c r="H109" s="269" t="s">
        <v>384</v>
      </c>
      <c r="I109" s="257" t="s">
        <v>387</v>
      </c>
      <c r="J109" s="270" t="s">
        <v>388</v>
      </c>
      <c r="K109" s="259">
        <v>3207</v>
      </c>
      <c r="L109" s="260">
        <v>3331.6726574956333</v>
      </c>
      <c r="M109" s="260">
        <v>3692.9973589657789</v>
      </c>
      <c r="N109" s="260">
        <v>3536.9911282049338</v>
      </c>
      <c r="O109" s="260">
        <v>3686.3707564221022</v>
      </c>
      <c r="P109" s="433">
        <f t="shared" si="5"/>
        <v>3491.0063802176896</v>
      </c>
      <c r="Q109" s="434">
        <f t="shared" si="6"/>
        <v>0.14947638179672659</v>
      </c>
      <c r="R109" s="263"/>
      <c r="S109" s="286" t="s">
        <v>608</v>
      </c>
      <c r="T109" s="287"/>
      <c r="U109" s="288">
        <v>10.74</v>
      </c>
      <c r="V109" s="289">
        <v>11.64</v>
      </c>
      <c r="W109" s="290">
        <v>15.64</v>
      </c>
      <c r="X109" s="291">
        <f t="shared" si="4"/>
        <v>11.64</v>
      </c>
      <c r="Y109" s="268">
        <f>+K109*$X$109</f>
        <v>37329.480000000003</v>
      </c>
      <c r="Z109" s="268">
        <f>+L109*$X$109</f>
        <v>38780.669733249175</v>
      </c>
      <c r="AA109" s="268">
        <f>+M109*$X$109</f>
        <v>42986.489258361667</v>
      </c>
      <c r="AB109" s="268">
        <f>+N109*$X$109</f>
        <v>41170.576732305432</v>
      </c>
      <c r="AC109" s="268">
        <f>+O109*$X$109</f>
        <v>42909.355604753269</v>
      </c>
    </row>
    <row r="110" spans="1:29" ht="15" customHeight="1" thickBot="1">
      <c r="A110" s="496"/>
      <c r="B110" s="498"/>
      <c r="C110" s="509"/>
      <c r="D110" s="504"/>
      <c r="E110" s="269">
        <v>3</v>
      </c>
      <c r="F110" s="269" t="s">
        <v>121</v>
      </c>
      <c r="G110" s="269">
        <v>3.1</v>
      </c>
      <c r="H110" s="269" t="s">
        <v>384</v>
      </c>
      <c r="I110" s="257" t="s">
        <v>389</v>
      </c>
      <c r="J110" s="270" t="s">
        <v>390</v>
      </c>
      <c r="K110" s="259">
        <v>2349</v>
      </c>
      <c r="L110" s="260">
        <v>1998.6806266186468</v>
      </c>
      <c r="M110" s="260">
        <v>2230.3546703834445</v>
      </c>
      <c r="N110" s="260">
        <v>2174.7264861436511</v>
      </c>
      <c r="O110" s="260">
        <v>2277.2810655351523</v>
      </c>
      <c r="P110" s="433">
        <f t="shared" si="5"/>
        <v>2206.0085697361792</v>
      </c>
      <c r="Q110" s="434">
        <f t="shared" si="6"/>
        <v>-3.0531687724498824E-2</v>
      </c>
      <c r="R110" s="263"/>
      <c r="S110" s="286" t="s">
        <v>608</v>
      </c>
      <c r="T110" s="287"/>
      <c r="U110" s="288">
        <v>10.74</v>
      </c>
      <c r="V110" s="289">
        <v>11.64</v>
      </c>
      <c r="W110" s="290">
        <v>15.64</v>
      </c>
      <c r="X110" s="291">
        <f t="shared" si="4"/>
        <v>11.64</v>
      </c>
      <c r="Y110" s="268">
        <f>+K110*$X$110</f>
        <v>27342.36</v>
      </c>
      <c r="Z110" s="268">
        <f>+L110*$X$110</f>
        <v>23264.642493841049</v>
      </c>
      <c r="AA110" s="268">
        <f>+M110*$X$110</f>
        <v>25961.328363263296</v>
      </c>
      <c r="AB110" s="268">
        <f>+N110*$X$110</f>
        <v>25313.8162987121</v>
      </c>
      <c r="AC110" s="268">
        <f>+O110*$X$110</f>
        <v>26507.551602829175</v>
      </c>
    </row>
    <row r="111" spans="1:29" ht="14.25" customHeight="1">
      <c r="A111" s="496"/>
      <c r="B111" s="498"/>
      <c r="C111" s="507">
        <v>3.2</v>
      </c>
      <c r="D111" s="505" t="s">
        <v>392</v>
      </c>
      <c r="E111" s="269">
        <v>3</v>
      </c>
      <c r="F111" s="269" t="s">
        <v>121</v>
      </c>
      <c r="G111" s="269">
        <v>3.2</v>
      </c>
      <c r="H111" s="269" t="s">
        <v>392</v>
      </c>
      <c r="I111" s="257" t="s">
        <v>393</v>
      </c>
      <c r="J111" s="270" t="s">
        <v>394</v>
      </c>
      <c r="K111" s="259">
        <v>0</v>
      </c>
      <c r="L111" s="260">
        <v>0</v>
      </c>
      <c r="M111" s="260">
        <v>0</v>
      </c>
      <c r="N111" s="260">
        <v>0</v>
      </c>
      <c r="O111" s="260">
        <v>0</v>
      </c>
      <c r="P111" s="433">
        <f t="shared" si="5"/>
        <v>0</v>
      </c>
      <c r="Q111" s="434" t="e">
        <f t="shared" si="6"/>
        <v>#DIV/0!</v>
      </c>
      <c r="R111" s="263"/>
      <c r="S111" s="292" t="s">
        <v>609</v>
      </c>
      <c r="T111" s="293">
        <v>51.33</v>
      </c>
      <c r="U111" s="294"/>
      <c r="V111" s="295"/>
      <c r="W111" s="293">
        <v>51.33</v>
      </c>
      <c r="X111" s="296">
        <f t="shared" si="4"/>
        <v>0</v>
      </c>
      <c r="Y111" s="268">
        <f>+K111*$X$111</f>
        <v>0</v>
      </c>
      <c r="Z111" s="268">
        <f>+L111*$X$111</f>
        <v>0</v>
      </c>
      <c r="AA111" s="268">
        <f>+M111*$X$111</f>
        <v>0</v>
      </c>
      <c r="AB111" s="268">
        <f>+N111*$X$111</f>
        <v>0</v>
      </c>
      <c r="AC111" s="268">
        <f>+O111*$X$111</f>
        <v>0</v>
      </c>
    </row>
    <row r="112" spans="1:29" ht="15" customHeight="1" thickBot="1">
      <c r="A112" s="496"/>
      <c r="B112" s="498"/>
      <c r="C112" s="509"/>
      <c r="D112" s="504"/>
      <c r="E112" s="269">
        <v>3</v>
      </c>
      <c r="F112" s="269" t="s">
        <v>121</v>
      </c>
      <c r="G112" s="269">
        <v>3.2</v>
      </c>
      <c r="H112" s="269" t="s">
        <v>392</v>
      </c>
      <c r="I112" s="257" t="s">
        <v>395</v>
      </c>
      <c r="J112" s="270" t="s">
        <v>396</v>
      </c>
      <c r="K112" s="259">
        <v>0</v>
      </c>
      <c r="L112" s="260">
        <v>0</v>
      </c>
      <c r="M112" s="260">
        <v>0</v>
      </c>
      <c r="N112" s="260">
        <v>0</v>
      </c>
      <c r="O112" s="260">
        <v>0</v>
      </c>
      <c r="P112" s="433">
        <f t="shared" si="5"/>
        <v>0</v>
      </c>
      <c r="Q112" s="434" t="e">
        <f t="shared" si="6"/>
        <v>#DIV/0!</v>
      </c>
      <c r="R112" s="263"/>
      <c r="S112" s="281" t="s">
        <v>610</v>
      </c>
      <c r="T112" s="282">
        <v>108.55</v>
      </c>
      <c r="U112" s="283"/>
      <c r="V112" s="284"/>
      <c r="W112" s="282">
        <v>108.55</v>
      </c>
      <c r="X112" s="297">
        <f t="shared" si="4"/>
        <v>0</v>
      </c>
      <c r="Y112" s="268">
        <f>+K112*$X$112</f>
        <v>0</v>
      </c>
      <c r="Z112" s="268">
        <f>+L112*$X$112</f>
        <v>0</v>
      </c>
      <c r="AA112" s="268">
        <f>+M112*$X$112</f>
        <v>0</v>
      </c>
      <c r="AB112" s="268">
        <f>+N112*$X$112</f>
        <v>0</v>
      </c>
      <c r="AC112" s="268">
        <f>+O112*$X$112</f>
        <v>0</v>
      </c>
    </row>
    <row r="113" spans="1:29" ht="14.25" customHeight="1">
      <c r="A113" s="496"/>
      <c r="B113" s="498"/>
      <c r="C113" s="507">
        <v>3.4</v>
      </c>
      <c r="D113" s="505" t="s">
        <v>398</v>
      </c>
      <c r="E113" s="269">
        <v>3</v>
      </c>
      <c r="F113" s="269" t="s">
        <v>121</v>
      </c>
      <c r="G113" s="269">
        <v>3.4</v>
      </c>
      <c r="H113" s="269" t="s">
        <v>398</v>
      </c>
      <c r="I113" s="257" t="s">
        <v>399</v>
      </c>
      <c r="J113" s="270" t="s">
        <v>400</v>
      </c>
      <c r="K113" s="259">
        <v>0</v>
      </c>
      <c r="L113" s="260">
        <v>0</v>
      </c>
      <c r="M113" s="260">
        <v>0</v>
      </c>
      <c r="N113" s="260">
        <v>0</v>
      </c>
      <c r="O113" s="260">
        <v>0</v>
      </c>
      <c r="P113" s="433">
        <f t="shared" si="5"/>
        <v>0</v>
      </c>
      <c r="Q113" s="434" t="e">
        <f t="shared" si="6"/>
        <v>#DIV/0!</v>
      </c>
      <c r="R113" s="263"/>
      <c r="S113" s="292" t="s">
        <v>609</v>
      </c>
      <c r="T113" s="293">
        <v>51.33</v>
      </c>
      <c r="U113" s="294"/>
      <c r="V113" s="295"/>
      <c r="W113" s="293">
        <v>51.33</v>
      </c>
      <c r="X113" s="296">
        <f t="shared" si="4"/>
        <v>0</v>
      </c>
      <c r="Y113" s="268">
        <f>+K113*$X$113</f>
        <v>0</v>
      </c>
      <c r="Z113" s="268">
        <f>+L113*$X$113</f>
        <v>0</v>
      </c>
      <c r="AA113" s="268">
        <f>+M113*$X$113</f>
        <v>0</v>
      </c>
      <c r="AB113" s="268">
        <f>+N113*$X$113</f>
        <v>0</v>
      </c>
      <c r="AC113" s="268">
        <f>+O113*$X$113</f>
        <v>0</v>
      </c>
    </row>
    <row r="114" spans="1:29" ht="15" customHeight="1" thickBot="1">
      <c r="A114" s="496"/>
      <c r="B114" s="498"/>
      <c r="C114" s="509"/>
      <c r="D114" s="504"/>
      <c r="E114" s="269">
        <v>3</v>
      </c>
      <c r="F114" s="269" t="s">
        <v>121</v>
      </c>
      <c r="G114" s="269">
        <v>3.4</v>
      </c>
      <c r="H114" s="269" t="s">
        <v>398</v>
      </c>
      <c r="I114" s="257" t="s">
        <v>401</v>
      </c>
      <c r="J114" s="270" t="s">
        <v>402</v>
      </c>
      <c r="K114" s="259">
        <v>0</v>
      </c>
      <c r="L114" s="260">
        <v>0</v>
      </c>
      <c r="M114" s="260">
        <v>0</v>
      </c>
      <c r="N114" s="260">
        <v>0</v>
      </c>
      <c r="O114" s="260">
        <v>0</v>
      </c>
      <c r="P114" s="433">
        <f t="shared" si="5"/>
        <v>0</v>
      </c>
      <c r="Q114" s="434" t="e">
        <f t="shared" si="6"/>
        <v>#DIV/0!</v>
      </c>
      <c r="R114" s="263"/>
      <c r="S114" s="292" t="s">
        <v>609</v>
      </c>
      <c r="T114" s="293">
        <v>51.33</v>
      </c>
      <c r="U114" s="294"/>
      <c r="V114" s="295"/>
      <c r="W114" s="293">
        <v>51.33</v>
      </c>
      <c r="X114" s="296">
        <f t="shared" si="4"/>
        <v>0</v>
      </c>
      <c r="Y114" s="268">
        <f>+K114*$X$114</f>
        <v>0</v>
      </c>
      <c r="Z114" s="268">
        <f>+L114*$X$114</f>
        <v>0</v>
      </c>
      <c r="AA114" s="268">
        <f>+M114*$X$114</f>
        <v>0</v>
      </c>
      <c r="AB114" s="268">
        <f>+N114*$X$114</f>
        <v>0</v>
      </c>
      <c r="AC114" s="268">
        <f>+O114*$X$114</f>
        <v>0</v>
      </c>
    </row>
    <row r="115" spans="1:29" ht="14.25" customHeight="1">
      <c r="A115" s="496"/>
      <c r="B115" s="498"/>
      <c r="C115" s="507">
        <v>3.5</v>
      </c>
      <c r="D115" s="505" t="s">
        <v>404</v>
      </c>
      <c r="E115" s="269">
        <v>3</v>
      </c>
      <c r="F115" s="269" t="s">
        <v>121</v>
      </c>
      <c r="G115" s="269">
        <v>3.5</v>
      </c>
      <c r="H115" s="269" t="s">
        <v>404</v>
      </c>
      <c r="I115" s="257" t="s">
        <v>405</v>
      </c>
      <c r="J115" s="270" t="s">
        <v>406</v>
      </c>
      <c r="K115" s="259">
        <v>0</v>
      </c>
      <c r="L115" s="260">
        <v>0</v>
      </c>
      <c r="M115" s="260">
        <v>0</v>
      </c>
      <c r="N115" s="260">
        <v>0</v>
      </c>
      <c r="O115" s="260">
        <v>0</v>
      </c>
      <c r="P115" s="433">
        <f t="shared" si="5"/>
        <v>0</v>
      </c>
      <c r="Q115" s="434" t="e">
        <f t="shared" si="6"/>
        <v>#DIV/0!</v>
      </c>
      <c r="R115" s="263"/>
      <c r="S115" s="281" t="s">
        <v>610</v>
      </c>
      <c r="T115" s="282">
        <v>108.55</v>
      </c>
      <c r="U115" s="283"/>
      <c r="V115" s="284"/>
      <c r="W115" s="282">
        <v>108.55</v>
      </c>
      <c r="X115" s="297">
        <f t="shared" si="4"/>
        <v>0</v>
      </c>
      <c r="Y115" s="268">
        <f>+K115*$X$115</f>
        <v>0</v>
      </c>
      <c r="Z115" s="268">
        <f>+L115*$X$115</f>
        <v>0</v>
      </c>
      <c r="AA115" s="268">
        <f>+M115*$X$115</f>
        <v>0</v>
      </c>
      <c r="AB115" s="268">
        <f>+N115*$X$115</f>
        <v>0</v>
      </c>
      <c r="AC115" s="268">
        <f>+O115*$X$115</f>
        <v>0</v>
      </c>
    </row>
    <row r="116" spans="1:29" ht="15" customHeight="1" thickBot="1">
      <c r="A116" s="496"/>
      <c r="B116" s="498"/>
      <c r="C116" s="509"/>
      <c r="D116" s="504"/>
      <c r="E116" s="269">
        <v>3</v>
      </c>
      <c r="F116" s="269" t="s">
        <v>121</v>
      </c>
      <c r="G116" s="269">
        <v>3.5</v>
      </c>
      <c r="H116" s="269" t="s">
        <v>404</v>
      </c>
      <c r="I116" s="257" t="s">
        <v>407</v>
      </c>
      <c r="J116" s="270" t="s">
        <v>408</v>
      </c>
      <c r="K116" s="259">
        <v>0</v>
      </c>
      <c r="L116" s="260">
        <v>0</v>
      </c>
      <c r="M116" s="260">
        <v>0</v>
      </c>
      <c r="N116" s="260">
        <v>0</v>
      </c>
      <c r="O116" s="260">
        <v>0</v>
      </c>
      <c r="P116" s="433">
        <f t="shared" si="5"/>
        <v>0</v>
      </c>
      <c r="Q116" s="434" t="e">
        <f t="shared" si="6"/>
        <v>#DIV/0!</v>
      </c>
      <c r="R116" s="263"/>
      <c r="S116" s="281" t="s">
        <v>610</v>
      </c>
      <c r="T116" s="282">
        <v>108.55</v>
      </c>
      <c r="U116" s="283"/>
      <c r="V116" s="284"/>
      <c r="W116" s="282">
        <v>108.55</v>
      </c>
      <c r="X116" s="297">
        <f t="shared" si="4"/>
        <v>0</v>
      </c>
      <c r="Y116" s="268">
        <f>+K116*$X$116</f>
        <v>0</v>
      </c>
      <c r="Z116" s="268">
        <f>+L116*$X$116</f>
        <v>0</v>
      </c>
      <c r="AA116" s="268">
        <f>+M116*$X$116</f>
        <v>0</v>
      </c>
      <c r="AB116" s="268">
        <f>+N116*$X$116</f>
        <v>0</v>
      </c>
      <c r="AC116" s="268">
        <f>+O116*$X$116</f>
        <v>0</v>
      </c>
    </row>
    <row r="117" spans="1:29" ht="14.25" customHeight="1">
      <c r="A117" s="496"/>
      <c r="B117" s="498"/>
      <c r="C117" s="507">
        <v>3.3</v>
      </c>
      <c r="D117" s="505" t="s">
        <v>410</v>
      </c>
      <c r="E117" s="269">
        <v>3</v>
      </c>
      <c r="F117" s="269" t="s">
        <v>121</v>
      </c>
      <c r="G117" s="269">
        <v>3.3</v>
      </c>
      <c r="H117" s="269" t="s">
        <v>410</v>
      </c>
      <c r="I117" s="257" t="s">
        <v>411</v>
      </c>
      <c r="J117" s="270" t="s">
        <v>412</v>
      </c>
      <c r="K117" s="259">
        <v>0</v>
      </c>
      <c r="L117" s="260">
        <v>0</v>
      </c>
      <c r="M117" s="260">
        <v>0</v>
      </c>
      <c r="N117" s="260">
        <v>0</v>
      </c>
      <c r="O117" s="260">
        <v>0</v>
      </c>
      <c r="P117" s="433">
        <f t="shared" si="5"/>
        <v>0</v>
      </c>
      <c r="Q117" s="434" t="e">
        <f t="shared" si="6"/>
        <v>#DIV/0!</v>
      </c>
      <c r="R117" s="263"/>
      <c r="S117" s="281" t="s">
        <v>610</v>
      </c>
      <c r="T117" s="282">
        <v>108.55</v>
      </c>
      <c r="U117" s="283"/>
      <c r="V117" s="284"/>
      <c r="W117" s="282">
        <v>108.55</v>
      </c>
      <c r="X117" s="297">
        <f t="shared" si="4"/>
        <v>0</v>
      </c>
      <c r="Y117" s="268">
        <f>+K117*$X$117</f>
        <v>0</v>
      </c>
      <c r="Z117" s="268">
        <f>+L117*$X$117</f>
        <v>0</v>
      </c>
      <c r="AA117" s="268">
        <f>+M117*$X$117</f>
        <v>0</v>
      </c>
      <c r="AB117" s="268">
        <f>+N117*$X$117</f>
        <v>0</v>
      </c>
      <c r="AC117" s="268">
        <f>+O117*$X$117</f>
        <v>0</v>
      </c>
    </row>
    <row r="118" spans="1:29" ht="15" customHeight="1" thickBot="1">
      <c r="A118" s="496"/>
      <c r="B118" s="498"/>
      <c r="C118" s="509"/>
      <c r="D118" s="504"/>
      <c r="E118" s="269">
        <v>3</v>
      </c>
      <c r="F118" s="269" t="s">
        <v>121</v>
      </c>
      <c r="G118" s="269">
        <v>3.3</v>
      </c>
      <c r="H118" s="269" t="s">
        <v>410</v>
      </c>
      <c r="I118" s="257" t="s">
        <v>413</v>
      </c>
      <c r="J118" s="270" t="s">
        <v>414</v>
      </c>
      <c r="K118" s="259">
        <v>0</v>
      </c>
      <c r="L118" s="260">
        <v>0</v>
      </c>
      <c r="M118" s="260">
        <v>0</v>
      </c>
      <c r="N118" s="260">
        <v>0</v>
      </c>
      <c r="O118" s="260">
        <v>0</v>
      </c>
      <c r="P118" s="433">
        <f t="shared" si="5"/>
        <v>0</v>
      </c>
      <c r="Q118" s="434" t="e">
        <f t="shared" si="6"/>
        <v>#DIV/0!</v>
      </c>
      <c r="R118" s="263"/>
      <c r="S118" s="281" t="s">
        <v>610</v>
      </c>
      <c r="T118" s="282">
        <v>108.55</v>
      </c>
      <c r="U118" s="283"/>
      <c r="V118" s="284"/>
      <c r="W118" s="282">
        <v>108.55</v>
      </c>
      <c r="X118" s="297">
        <f t="shared" si="4"/>
        <v>0</v>
      </c>
      <c r="Y118" s="268">
        <f>+K118*$X$118</f>
        <v>0</v>
      </c>
      <c r="Z118" s="268">
        <f>+L118*$X$118</f>
        <v>0</v>
      </c>
      <c r="AA118" s="268">
        <f>+M118*$X$118</f>
        <v>0</v>
      </c>
      <c r="AB118" s="268">
        <f>+N118*$X$118</f>
        <v>0</v>
      </c>
      <c r="AC118" s="268">
        <f>+O118*$X$118</f>
        <v>0</v>
      </c>
    </row>
    <row r="119" spans="1:29">
      <c r="A119" s="496"/>
      <c r="B119" s="498"/>
      <c r="C119" s="507">
        <v>3.6</v>
      </c>
      <c r="D119" s="505" t="s">
        <v>416</v>
      </c>
      <c r="E119" s="269">
        <v>3</v>
      </c>
      <c r="F119" s="269" t="s">
        <v>121</v>
      </c>
      <c r="G119" s="269">
        <v>3.6</v>
      </c>
      <c r="H119" s="269" t="s">
        <v>416</v>
      </c>
      <c r="I119" s="257" t="s">
        <v>417</v>
      </c>
      <c r="J119" s="270" t="s">
        <v>418</v>
      </c>
      <c r="K119" s="271">
        <v>0</v>
      </c>
      <c r="L119" s="272">
        <v>0</v>
      </c>
      <c r="M119" s="272">
        <v>0</v>
      </c>
      <c r="N119" s="272">
        <v>0</v>
      </c>
      <c r="O119" s="272">
        <v>0</v>
      </c>
      <c r="P119" s="433">
        <f t="shared" si="5"/>
        <v>0</v>
      </c>
      <c r="Q119" s="434" t="e">
        <f t="shared" si="6"/>
        <v>#DIV/0!</v>
      </c>
      <c r="R119" s="298"/>
      <c r="S119" s="286" t="s">
        <v>608</v>
      </c>
      <c r="T119" s="287"/>
      <c r="U119" s="288">
        <v>10.74</v>
      </c>
      <c r="V119" s="289">
        <v>11.64</v>
      </c>
      <c r="W119" s="290">
        <v>15.64</v>
      </c>
      <c r="X119" s="291">
        <f t="shared" si="4"/>
        <v>11.64</v>
      </c>
      <c r="Y119" s="268">
        <f>+K119*$X$119</f>
        <v>0</v>
      </c>
      <c r="Z119" s="268">
        <f>+L119*$X$119</f>
        <v>0</v>
      </c>
      <c r="AA119" s="268">
        <f>+M119*$X$119</f>
        <v>0</v>
      </c>
      <c r="AB119" s="268">
        <f>+N119*$X$119</f>
        <v>0</v>
      </c>
      <c r="AC119" s="268">
        <f>+O119*$X$119</f>
        <v>0</v>
      </c>
    </row>
    <row r="120" spans="1:29" ht="14.25" customHeight="1">
      <c r="A120" s="496"/>
      <c r="B120" s="498"/>
      <c r="C120" s="508"/>
      <c r="D120" s="503"/>
      <c r="E120" s="269">
        <v>3</v>
      </c>
      <c r="F120" s="269" t="s">
        <v>121</v>
      </c>
      <c r="G120" s="269">
        <v>3.6</v>
      </c>
      <c r="H120" s="269" t="s">
        <v>416</v>
      </c>
      <c r="I120" s="257" t="s">
        <v>419</v>
      </c>
      <c r="J120" s="270" t="s">
        <v>420</v>
      </c>
      <c r="K120" s="259">
        <v>0</v>
      </c>
      <c r="L120" s="260">
        <v>0</v>
      </c>
      <c r="M120" s="260">
        <v>0</v>
      </c>
      <c r="N120" s="260">
        <v>0</v>
      </c>
      <c r="O120" s="260">
        <v>0</v>
      </c>
      <c r="P120" s="433">
        <f t="shared" si="5"/>
        <v>0</v>
      </c>
      <c r="Q120" s="434" t="e">
        <f t="shared" si="6"/>
        <v>#DIV/0!</v>
      </c>
      <c r="R120" s="263"/>
      <c r="S120" s="286" t="s">
        <v>608</v>
      </c>
      <c r="T120" s="287"/>
      <c r="U120" s="288">
        <v>10.74</v>
      </c>
      <c r="V120" s="289">
        <v>11.64</v>
      </c>
      <c r="W120" s="290">
        <v>15.64</v>
      </c>
      <c r="X120" s="291">
        <f t="shared" si="4"/>
        <v>11.64</v>
      </c>
      <c r="Y120" s="268">
        <f>+K120*$X$120</f>
        <v>0</v>
      </c>
      <c r="Z120" s="268">
        <f>+L120*$X$120</f>
        <v>0</v>
      </c>
      <c r="AA120" s="268">
        <f>+M120*$X$120</f>
        <v>0</v>
      </c>
      <c r="AB120" s="268">
        <f>+N120*$X$120</f>
        <v>0</v>
      </c>
      <c r="AC120" s="268">
        <f>+O120*$X$120</f>
        <v>0</v>
      </c>
    </row>
    <row r="121" spans="1:29" ht="14.25" customHeight="1">
      <c r="A121" s="496"/>
      <c r="B121" s="498"/>
      <c r="C121" s="508"/>
      <c r="D121" s="503"/>
      <c r="E121" s="269">
        <v>3</v>
      </c>
      <c r="F121" s="269" t="s">
        <v>121</v>
      </c>
      <c r="G121" s="269">
        <v>3.6</v>
      </c>
      <c r="H121" s="269" t="s">
        <v>416</v>
      </c>
      <c r="I121" s="257" t="s">
        <v>421</v>
      </c>
      <c r="J121" s="270" t="s">
        <v>422</v>
      </c>
      <c r="K121" s="259">
        <v>0</v>
      </c>
      <c r="L121" s="260">
        <v>0</v>
      </c>
      <c r="M121" s="260">
        <v>0</v>
      </c>
      <c r="N121" s="260">
        <v>0</v>
      </c>
      <c r="O121" s="260">
        <v>0</v>
      </c>
      <c r="P121" s="433">
        <f t="shared" si="5"/>
        <v>0</v>
      </c>
      <c r="Q121" s="434" t="e">
        <f t="shared" si="6"/>
        <v>#DIV/0!</v>
      </c>
      <c r="R121" s="263"/>
      <c r="S121" s="286" t="s">
        <v>608</v>
      </c>
      <c r="T121" s="287"/>
      <c r="U121" s="288">
        <v>10.74</v>
      </c>
      <c r="V121" s="289">
        <v>11.64</v>
      </c>
      <c r="W121" s="290">
        <v>15.64</v>
      </c>
      <c r="X121" s="291">
        <f t="shared" si="4"/>
        <v>11.64</v>
      </c>
      <c r="Y121" s="268">
        <f>+K121*$X$121</f>
        <v>0</v>
      </c>
      <c r="Z121" s="268">
        <f>+L121*$X$121</f>
        <v>0</v>
      </c>
      <c r="AA121" s="268">
        <f>+M121*$X$121</f>
        <v>0</v>
      </c>
      <c r="AB121" s="268">
        <f>+N121*$X$121</f>
        <v>0</v>
      </c>
      <c r="AC121" s="268">
        <f>+O121*$X$121</f>
        <v>0</v>
      </c>
    </row>
    <row r="122" spans="1:29" ht="14.4" thickBot="1">
      <c r="A122" s="496"/>
      <c r="B122" s="498"/>
      <c r="C122" s="509"/>
      <c r="D122" s="504"/>
      <c r="E122" s="269">
        <v>3</v>
      </c>
      <c r="F122" s="269" t="s">
        <v>121</v>
      </c>
      <c r="G122" s="269">
        <v>3.6</v>
      </c>
      <c r="H122" s="269" t="s">
        <v>416</v>
      </c>
      <c r="I122" s="257" t="s">
        <v>423</v>
      </c>
      <c r="J122" s="270" t="s">
        <v>424</v>
      </c>
      <c r="K122" s="271">
        <v>0</v>
      </c>
      <c r="L122" s="272">
        <v>0</v>
      </c>
      <c r="M122" s="272">
        <v>0</v>
      </c>
      <c r="N122" s="272">
        <v>0</v>
      </c>
      <c r="O122" s="272">
        <v>0</v>
      </c>
      <c r="P122" s="433">
        <f t="shared" si="5"/>
        <v>0</v>
      </c>
      <c r="Q122" s="434" t="e">
        <f t="shared" si="6"/>
        <v>#DIV/0!</v>
      </c>
      <c r="R122" s="298"/>
      <c r="S122" s="286" t="s">
        <v>608</v>
      </c>
      <c r="T122" s="287"/>
      <c r="U122" s="288">
        <v>10.74</v>
      </c>
      <c r="V122" s="289">
        <v>11.64</v>
      </c>
      <c r="W122" s="290">
        <v>15.64</v>
      </c>
      <c r="X122" s="291">
        <f t="shared" si="4"/>
        <v>11.64</v>
      </c>
      <c r="Y122" s="268">
        <f>+K122*$X$122</f>
        <v>0</v>
      </c>
      <c r="Z122" s="268">
        <f>+L122*$X$122</f>
        <v>0</v>
      </c>
      <c r="AA122" s="268">
        <f>+M122*$X$122</f>
        <v>0</v>
      </c>
      <c r="AB122" s="268">
        <f>+N122*$X$122</f>
        <v>0</v>
      </c>
      <c r="AC122" s="268">
        <f>+O122*$X$122</f>
        <v>0</v>
      </c>
    </row>
    <row r="123" spans="1:29">
      <c r="A123" s="496"/>
      <c r="B123" s="498"/>
      <c r="C123" s="507">
        <v>3.7</v>
      </c>
      <c r="D123" s="505" t="s">
        <v>426</v>
      </c>
      <c r="E123" s="269">
        <v>3</v>
      </c>
      <c r="F123" s="269" t="s">
        <v>121</v>
      </c>
      <c r="G123" s="269">
        <v>3.7</v>
      </c>
      <c r="H123" s="269" t="s">
        <v>426</v>
      </c>
      <c r="I123" s="257" t="s">
        <v>427</v>
      </c>
      <c r="J123" s="270" t="s">
        <v>428</v>
      </c>
      <c r="K123" s="271">
        <v>0</v>
      </c>
      <c r="L123" s="272">
        <v>0</v>
      </c>
      <c r="M123" s="272">
        <v>0</v>
      </c>
      <c r="N123" s="272">
        <v>0</v>
      </c>
      <c r="O123" s="272">
        <v>0</v>
      </c>
      <c r="P123" s="433">
        <f t="shared" si="5"/>
        <v>0</v>
      </c>
      <c r="Q123" s="434" t="e">
        <f t="shared" si="6"/>
        <v>#DIV/0!</v>
      </c>
      <c r="R123" s="298"/>
      <c r="S123" s="286" t="s">
        <v>608</v>
      </c>
      <c r="T123" s="287"/>
      <c r="U123" s="288">
        <v>10.74</v>
      </c>
      <c r="V123" s="289">
        <v>11.64</v>
      </c>
      <c r="W123" s="290">
        <v>15.64</v>
      </c>
      <c r="X123" s="291">
        <f t="shared" si="4"/>
        <v>11.64</v>
      </c>
      <c r="Y123" s="268">
        <f>+K123*$X$123</f>
        <v>0</v>
      </c>
      <c r="Z123" s="268">
        <f>+L123*$X$123</f>
        <v>0</v>
      </c>
      <c r="AA123" s="268">
        <f>+M123*$X$123</f>
        <v>0</v>
      </c>
      <c r="AB123" s="268">
        <f>+N123*$X$123</f>
        <v>0</v>
      </c>
      <c r="AC123" s="268">
        <f>+O123*$X$123</f>
        <v>0</v>
      </c>
    </row>
    <row r="124" spans="1:29" ht="15" customHeight="1" thickBot="1">
      <c r="A124" s="496"/>
      <c r="B124" s="501"/>
      <c r="C124" s="509"/>
      <c r="D124" s="506"/>
      <c r="E124" s="269">
        <v>3</v>
      </c>
      <c r="F124" s="269" t="s">
        <v>121</v>
      </c>
      <c r="G124" s="269">
        <v>3.7</v>
      </c>
      <c r="H124" s="269" t="s">
        <v>426</v>
      </c>
      <c r="I124" s="257" t="s">
        <v>429</v>
      </c>
      <c r="J124" s="270" t="s">
        <v>430</v>
      </c>
      <c r="K124" s="259">
        <v>0</v>
      </c>
      <c r="L124" s="260">
        <v>0</v>
      </c>
      <c r="M124" s="260">
        <v>0</v>
      </c>
      <c r="N124" s="260">
        <v>0</v>
      </c>
      <c r="O124" s="260">
        <v>0</v>
      </c>
      <c r="P124" s="433">
        <f t="shared" si="5"/>
        <v>0</v>
      </c>
      <c r="Q124" s="434" t="e">
        <f t="shared" si="6"/>
        <v>#DIV/0!</v>
      </c>
      <c r="R124" s="263"/>
      <c r="S124" s="286" t="s">
        <v>608</v>
      </c>
      <c r="T124" s="287"/>
      <c r="U124" s="288">
        <v>10.74</v>
      </c>
      <c r="V124" s="289">
        <v>11.64</v>
      </c>
      <c r="W124" s="290">
        <v>15.64</v>
      </c>
      <c r="X124" s="291">
        <f t="shared" si="4"/>
        <v>11.64</v>
      </c>
      <c r="Y124" s="268">
        <f>+K124*$X$124</f>
        <v>0</v>
      </c>
      <c r="Z124" s="268">
        <f>+L124*$X$124</f>
        <v>0</v>
      </c>
      <c r="AA124" s="268">
        <f>+M124*$X$124</f>
        <v>0</v>
      </c>
      <c r="AB124" s="268">
        <f>+N124*$X$124</f>
        <v>0</v>
      </c>
      <c r="AC124" s="268">
        <f>+O124*$X$124</f>
        <v>0</v>
      </c>
    </row>
    <row r="125" spans="1:29" ht="15" customHeight="1" thickBot="1">
      <c r="A125" s="496">
        <v>4</v>
      </c>
      <c r="B125" s="502" t="s">
        <v>431</v>
      </c>
      <c r="C125" s="276">
        <v>4.0999999999999996</v>
      </c>
      <c r="D125" s="277" t="s">
        <v>433</v>
      </c>
      <c r="E125" s="269">
        <v>4</v>
      </c>
      <c r="F125" s="269" t="s">
        <v>431</v>
      </c>
      <c r="G125" s="269">
        <f>C125</f>
        <v>4.0999999999999996</v>
      </c>
      <c r="H125" s="269" t="str">
        <f>D125</f>
        <v>Salas de parto</v>
      </c>
      <c r="I125" s="257">
        <v>238</v>
      </c>
      <c r="J125" s="280" t="s">
        <v>434</v>
      </c>
      <c r="K125" s="259">
        <v>400</v>
      </c>
      <c r="L125" s="260">
        <v>399.22802479397512</v>
      </c>
      <c r="M125" s="260">
        <v>452.55146983987316</v>
      </c>
      <c r="N125" s="260">
        <v>469.88575940682631</v>
      </c>
      <c r="O125" s="260">
        <v>498.31383566892094</v>
      </c>
      <c r="P125" s="433">
        <f t="shared" si="5"/>
        <v>443.99581794191909</v>
      </c>
      <c r="Q125" s="434">
        <f t="shared" si="6"/>
        <v>0.24578458917230236</v>
      </c>
      <c r="R125" s="263"/>
      <c r="S125" s="264" t="s">
        <v>611</v>
      </c>
      <c r="T125" s="265">
        <v>65</v>
      </c>
      <c r="U125" s="266">
        <v>65</v>
      </c>
      <c r="V125" s="267">
        <v>65</v>
      </c>
      <c r="W125" s="265">
        <v>65</v>
      </c>
      <c r="X125" s="265">
        <f t="shared" si="4"/>
        <v>65</v>
      </c>
      <c r="Y125" s="268">
        <f>+K125*$X$125</f>
        <v>26000</v>
      </c>
      <c r="Z125" s="268">
        <f>+L125*$X$125</f>
        <v>25949.821611608382</v>
      </c>
      <c r="AA125" s="268">
        <f>+M125*$X$125</f>
        <v>29415.845539591755</v>
      </c>
      <c r="AB125" s="268">
        <f>+N125*$X$125</f>
        <v>30542.574361443709</v>
      </c>
      <c r="AC125" s="268">
        <f>+O125*$X$125</f>
        <v>32390.39931847986</v>
      </c>
    </row>
    <row r="126" spans="1:29" ht="14.25" customHeight="1">
      <c r="A126" s="496"/>
      <c r="B126" s="498"/>
      <c r="C126" s="507">
        <v>4.2</v>
      </c>
      <c r="D126" s="505" t="s">
        <v>436</v>
      </c>
      <c r="E126" s="269">
        <v>4</v>
      </c>
      <c r="F126" s="269" t="s">
        <v>431</v>
      </c>
      <c r="G126" s="269">
        <v>4.2</v>
      </c>
      <c r="H126" s="269" t="s">
        <v>436</v>
      </c>
      <c r="I126" s="257">
        <v>239</v>
      </c>
      <c r="J126" s="280" t="s">
        <v>437</v>
      </c>
      <c r="K126" s="259">
        <v>1160</v>
      </c>
      <c r="L126" s="260">
        <v>1319.6065144149716</v>
      </c>
      <c r="M126" s="260">
        <v>1497.7523878776267</v>
      </c>
      <c r="N126" s="260">
        <v>1573.6259526731467</v>
      </c>
      <c r="O126" s="260">
        <v>1672.1435167867476</v>
      </c>
      <c r="P126" s="433">
        <f t="shared" si="5"/>
        <v>1444.6256743504985</v>
      </c>
      <c r="Q126" s="434">
        <f t="shared" si="6"/>
        <v>0.44150303171271343</v>
      </c>
      <c r="R126" s="263"/>
      <c r="S126" s="264" t="s">
        <v>612</v>
      </c>
      <c r="T126" s="265">
        <v>77.5</v>
      </c>
      <c r="U126" s="266">
        <v>77.5</v>
      </c>
      <c r="V126" s="267">
        <v>77.5</v>
      </c>
      <c r="W126" s="265">
        <v>77.5</v>
      </c>
      <c r="X126" s="265">
        <f t="shared" si="4"/>
        <v>77.5</v>
      </c>
      <c r="Y126" s="268">
        <f>+K126*$X$126</f>
        <v>89900</v>
      </c>
      <c r="Z126" s="268">
        <f>+L126*$X$126</f>
        <v>102269.5048671603</v>
      </c>
      <c r="AA126" s="268">
        <f>+M126*$X$126</f>
        <v>116075.81006051607</v>
      </c>
      <c r="AB126" s="268">
        <f>+N126*$X$126</f>
        <v>121956.01133216887</v>
      </c>
      <c r="AC126" s="268">
        <f>+O126*$X$126</f>
        <v>129591.12255097294</v>
      </c>
    </row>
    <row r="127" spans="1:29" ht="14.25" customHeight="1">
      <c r="A127" s="496"/>
      <c r="B127" s="498"/>
      <c r="C127" s="508"/>
      <c r="D127" s="503"/>
      <c r="E127" s="269">
        <v>4</v>
      </c>
      <c r="F127" s="269" t="s">
        <v>431</v>
      </c>
      <c r="G127" s="269">
        <v>4.2</v>
      </c>
      <c r="H127" s="269" t="s">
        <v>436</v>
      </c>
      <c r="I127" s="257" t="s">
        <v>438</v>
      </c>
      <c r="J127" s="270" t="s">
        <v>324</v>
      </c>
      <c r="K127" s="259">
        <v>0</v>
      </c>
      <c r="L127" s="260">
        <v>0</v>
      </c>
      <c r="M127" s="260">
        <v>0</v>
      </c>
      <c r="N127" s="260">
        <v>0</v>
      </c>
      <c r="O127" s="260">
        <v>0</v>
      </c>
      <c r="P127" s="433">
        <f t="shared" si="5"/>
        <v>0</v>
      </c>
      <c r="Q127" s="434" t="e">
        <f t="shared" si="6"/>
        <v>#DIV/0!</v>
      </c>
      <c r="R127" s="263"/>
      <c r="S127" s="264" t="s">
        <v>613</v>
      </c>
      <c r="T127" s="265"/>
      <c r="U127" s="299">
        <v>82</v>
      </c>
      <c r="V127" s="300">
        <v>138.09</v>
      </c>
      <c r="W127" s="301">
        <v>262.10000000000002</v>
      </c>
      <c r="X127" s="297">
        <f t="shared" si="4"/>
        <v>138.09</v>
      </c>
      <c r="Y127" s="268">
        <f>+K127*$X$127</f>
        <v>0</v>
      </c>
      <c r="Z127" s="268">
        <f>+L127*$X$127</f>
        <v>0</v>
      </c>
      <c r="AA127" s="268">
        <f>+M127*$X$127</f>
        <v>0</v>
      </c>
      <c r="AB127" s="268">
        <f>+N127*$X$127</f>
        <v>0</v>
      </c>
      <c r="AC127" s="268">
        <f>+O127*$X$127</f>
        <v>0</v>
      </c>
    </row>
    <row r="128" spans="1:29" ht="14.25" customHeight="1">
      <c r="A128" s="496"/>
      <c r="B128" s="498"/>
      <c r="C128" s="508"/>
      <c r="D128" s="503"/>
      <c r="E128" s="269">
        <v>4</v>
      </c>
      <c r="F128" s="269" t="s">
        <v>431</v>
      </c>
      <c r="G128" s="269">
        <v>4.2</v>
      </c>
      <c r="H128" s="269" t="s">
        <v>436</v>
      </c>
      <c r="I128" s="257" t="s">
        <v>439</v>
      </c>
      <c r="J128" s="270" t="s">
        <v>230</v>
      </c>
      <c r="K128" s="259">
        <v>0</v>
      </c>
      <c r="L128" s="260">
        <v>0</v>
      </c>
      <c r="M128" s="260">
        <v>0</v>
      </c>
      <c r="N128" s="260">
        <v>0</v>
      </c>
      <c r="O128" s="260">
        <v>0</v>
      </c>
      <c r="P128" s="433">
        <f t="shared" si="5"/>
        <v>0</v>
      </c>
      <c r="Q128" s="434" t="e">
        <f t="shared" si="6"/>
        <v>#DIV/0!</v>
      </c>
      <c r="R128" s="263"/>
      <c r="S128" s="264" t="s">
        <v>613</v>
      </c>
      <c r="T128" s="265"/>
      <c r="U128" s="299">
        <v>82</v>
      </c>
      <c r="V128" s="300">
        <v>138.09</v>
      </c>
      <c r="W128" s="301">
        <v>262.10000000000002</v>
      </c>
      <c r="X128" s="297">
        <f t="shared" si="4"/>
        <v>138.09</v>
      </c>
      <c r="Y128" s="268">
        <f>+K128*$X$128</f>
        <v>0</v>
      </c>
      <c r="Z128" s="268">
        <f>+L128*$X$128</f>
        <v>0</v>
      </c>
      <c r="AA128" s="268">
        <f>+M128*$X$128</f>
        <v>0</v>
      </c>
      <c r="AB128" s="268">
        <f>+N128*$X$128</f>
        <v>0</v>
      </c>
      <c r="AC128" s="268">
        <f>+O128*$X$128</f>
        <v>0</v>
      </c>
    </row>
    <row r="129" spans="1:29" ht="14.25" customHeight="1">
      <c r="A129" s="496"/>
      <c r="B129" s="498"/>
      <c r="C129" s="508"/>
      <c r="D129" s="503"/>
      <c r="E129" s="269">
        <v>4</v>
      </c>
      <c r="F129" s="269" t="s">
        <v>431</v>
      </c>
      <c r="G129" s="269">
        <v>4.2</v>
      </c>
      <c r="H129" s="269" t="s">
        <v>436</v>
      </c>
      <c r="I129" s="257" t="s">
        <v>440</v>
      </c>
      <c r="J129" s="270" t="s">
        <v>232</v>
      </c>
      <c r="K129" s="259">
        <v>892</v>
      </c>
      <c r="L129" s="260">
        <v>955.87632471078291</v>
      </c>
      <c r="M129" s="260">
        <v>1123.4489676282981</v>
      </c>
      <c r="N129" s="260">
        <v>1155.7263334594313</v>
      </c>
      <c r="O129" s="260">
        <v>1220.1108316341024</v>
      </c>
      <c r="P129" s="433">
        <f t="shared" si="5"/>
        <v>1069.4324914865231</v>
      </c>
      <c r="Q129" s="434">
        <f t="shared" si="6"/>
        <v>0.36783725519518207</v>
      </c>
      <c r="R129" s="263"/>
      <c r="S129" s="264" t="s">
        <v>613</v>
      </c>
      <c r="T129" s="265"/>
      <c r="U129" s="299">
        <v>82</v>
      </c>
      <c r="V129" s="300">
        <v>138.09</v>
      </c>
      <c r="W129" s="301">
        <v>262.10000000000002</v>
      </c>
      <c r="X129" s="297">
        <f t="shared" si="4"/>
        <v>138.09</v>
      </c>
      <c r="Y129" s="268">
        <f>+K129*$X$129</f>
        <v>123176.28</v>
      </c>
      <c r="Z129" s="268">
        <f>+L129*$X$129</f>
        <v>131996.96167931202</v>
      </c>
      <c r="AA129" s="268">
        <f>+M129*$X$129</f>
        <v>155137.06793979168</v>
      </c>
      <c r="AB129" s="268">
        <f>+N129*$X$129</f>
        <v>159594.24938741288</v>
      </c>
      <c r="AC129" s="268">
        <f>+O129*$X$129</f>
        <v>168485.10474035321</v>
      </c>
    </row>
    <row r="130" spans="1:29" ht="14.25" customHeight="1">
      <c r="A130" s="496"/>
      <c r="B130" s="498"/>
      <c r="C130" s="508"/>
      <c r="D130" s="503"/>
      <c r="E130" s="269">
        <v>4</v>
      </c>
      <c r="F130" s="269" t="s">
        <v>431</v>
      </c>
      <c r="G130" s="269">
        <v>4.2</v>
      </c>
      <c r="H130" s="269" t="s">
        <v>436</v>
      </c>
      <c r="I130" s="257" t="s">
        <v>441</v>
      </c>
      <c r="J130" s="270" t="s">
        <v>442</v>
      </c>
      <c r="K130" s="259">
        <v>1745</v>
      </c>
      <c r="L130" s="260">
        <v>1892.9727540763593</v>
      </c>
      <c r="M130" s="260">
        <v>2257.5610451829866</v>
      </c>
      <c r="N130" s="260">
        <v>2317.2673107297542</v>
      </c>
      <c r="O130" s="260">
        <v>2448.1219758906045</v>
      </c>
      <c r="P130" s="433">
        <f t="shared" si="5"/>
        <v>2132.1846171759412</v>
      </c>
      <c r="Q130" s="434">
        <f t="shared" si="6"/>
        <v>0.40293522973673612</v>
      </c>
      <c r="R130" s="263"/>
      <c r="S130" s="264" t="s">
        <v>613</v>
      </c>
      <c r="T130" s="265"/>
      <c r="U130" s="299">
        <v>82</v>
      </c>
      <c r="V130" s="300">
        <v>138.09</v>
      </c>
      <c r="W130" s="301">
        <v>262.10000000000002</v>
      </c>
      <c r="X130" s="297">
        <f t="shared" si="4"/>
        <v>138.09</v>
      </c>
      <c r="Y130" s="268">
        <f>+K130*$X$130</f>
        <v>240967.05000000002</v>
      </c>
      <c r="Z130" s="268">
        <f>+L130*$X$130</f>
        <v>261400.60761040446</v>
      </c>
      <c r="AA130" s="268">
        <f>+M130*$X$130</f>
        <v>311746.60472931864</v>
      </c>
      <c r="AB130" s="268">
        <f>+N130*$X$130</f>
        <v>319991.44293867174</v>
      </c>
      <c r="AC130" s="268">
        <f>+O130*$X$130</f>
        <v>338061.16365073359</v>
      </c>
    </row>
    <row r="131" spans="1:29" ht="14.25" customHeight="1">
      <c r="A131" s="496"/>
      <c r="B131" s="498"/>
      <c r="C131" s="508"/>
      <c r="D131" s="503"/>
      <c r="E131" s="269">
        <v>4</v>
      </c>
      <c r="F131" s="269" t="s">
        <v>431</v>
      </c>
      <c r="G131" s="269">
        <v>4.2</v>
      </c>
      <c r="H131" s="269" t="s">
        <v>436</v>
      </c>
      <c r="I131" s="257" t="s">
        <v>443</v>
      </c>
      <c r="J131" s="270" t="s">
        <v>444</v>
      </c>
      <c r="K131" s="259">
        <v>0</v>
      </c>
      <c r="L131" s="260">
        <v>0</v>
      </c>
      <c r="M131" s="260">
        <v>0</v>
      </c>
      <c r="N131" s="260">
        <v>0</v>
      </c>
      <c r="O131" s="260">
        <v>0</v>
      </c>
      <c r="P131" s="433">
        <f t="shared" si="5"/>
        <v>0</v>
      </c>
      <c r="Q131" s="434" t="e">
        <f t="shared" si="6"/>
        <v>#DIV/0!</v>
      </c>
      <c r="R131" s="263"/>
      <c r="S131" s="264" t="s">
        <v>613</v>
      </c>
      <c r="T131" s="265"/>
      <c r="U131" s="299">
        <v>82</v>
      </c>
      <c r="V131" s="300">
        <v>138.09</v>
      </c>
      <c r="W131" s="301">
        <v>262.10000000000002</v>
      </c>
      <c r="X131" s="297">
        <f t="shared" si="4"/>
        <v>138.09</v>
      </c>
      <c r="Y131" s="268">
        <f>+K131*$X$131</f>
        <v>0</v>
      </c>
      <c r="Z131" s="268">
        <f>+L131*$X$131</f>
        <v>0</v>
      </c>
      <c r="AA131" s="268">
        <f>+M131*$X$131</f>
        <v>0</v>
      </c>
      <c r="AB131" s="268">
        <f>+N131*$X$131</f>
        <v>0</v>
      </c>
      <c r="AC131" s="268">
        <f>+O131*$X$131</f>
        <v>0</v>
      </c>
    </row>
    <row r="132" spans="1:29" ht="14.25" customHeight="1">
      <c r="A132" s="496"/>
      <c r="B132" s="498"/>
      <c r="C132" s="508"/>
      <c r="D132" s="503"/>
      <c r="E132" s="269">
        <v>4</v>
      </c>
      <c r="F132" s="269" t="s">
        <v>431</v>
      </c>
      <c r="G132" s="269">
        <v>4.2</v>
      </c>
      <c r="H132" s="269" t="s">
        <v>436</v>
      </c>
      <c r="I132" s="257" t="s">
        <v>445</v>
      </c>
      <c r="J132" s="270" t="s">
        <v>234</v>
      </c>
      <c r="K132" s="259">
        <v>0</v>
      </c>
      <c r="L132" s="260">
        <v>0</v>
      </c>
      <c r="M132" s="260">
        <v>0</v>
      </c>
      <c r="N132" s="260">
        <v>0</v>
      </c>
      <c r="O132" s="260">
        <v>0</v>
      </c>
      <c r="P132" s="433">
        <f t="shared" si="5"/>
        <v>0</v>
      </c>
      <c r="Q132" s="434" t="e">
        <f t="shared" si="6"/>
        <v>#DIV/0!</v>
      </c>
      <c r="R132" s="263"/>
      <c r="S132" s="264" t="s">
        <v>613</v>
      </c>
      <c r="T132" s="265"/>
      <c r="U132" s="299">
        <v>82</v>
      </c>
      <c r="V132" s="300">
        <v>138.09</v>
      </c>
      <c r="W132" s="301">
        <v>262.10000000000002</v>
      </c>
      <c r="X132" s="297">
        <f t="shared" si="4"/>
        <v>138.09</v>
      </c>
      <c r="Y132" s="268">
        <f>+K132*$X$132</f>
        <v>0</v>
      </c>
      <c r="Z132" s="268">
        <f>+L132*$X$132</f>
        <v>0</v>
      </c>
      <c r="AA132" s="268">
        <f>+M132*$X$132</f>
        <v>0</v>
      </c>
      <c r="AB132" s="268">
        <f>+N132*$X$132</f>
        <v>0</v>
      </c>
      <c r="AC132" s="268">
        <f>+O132*$X$132</f>
        <v>0</v>
      </c>
    </row>
    <row r="133" spans="1:29" ht="14.25" customHeight="1">
      <c r="A133" s="496"/>
      <c r="B133" s="498"/>
      <c r="C133" s="508"/>
      <c r="D133" s="503"/>
      <c r="E133" s="269">
        <v>4</v>
      </c>
      <c r="F133" s="269" t="s">
        <v>431</v>
      </c>
      <c r="G133" s="269">
        <v>4.2</v>
      </c>
      <c r="H133" s="269" t="s">
        <v>436</v>
      </c>
      <c r="I133" s="257" t="s">
        <v>446</v>
      </c>
      <c r="J133" s="270" t="s">
        <v>447</v>
      </c>
      <c r="K133" s="260">
        <v>736.85026737967917</v>
      </c>
      <c r="L133" s="260">
        <v>866.96754592925902</v>
      </c>
      <c r="M133" s="260">
        <v>1103.6243365720154</v>
      </c>
      <c r="N133" s="260">
        <v>1135.1451201770635</v>
      </c>
      <c r="O133" s="260">
        <v>1196.0797492952352</v>
      </c>
      <c r="P133" s="433">
        <f t="shared" si="5"/>
        <v>1007.7334038706504</v>
      </c>
      <c r="Q133" s="434">
        <f t="shared" si="6"/>
        <v>0.62323310751942407</v>
      </c>
      <c r="R133" s="263"/>
      <c r="S133" s="264" t="s">
        <v>613</v>
      </c>
      <c r="T133" s="265"/>
      <c r="U133" s="299">
        <v>82</v>
      </c>
      <c r="V133" s="300">
        <v>138.09</v>
      </c>
      <c r="W133" s="301">
        <v>262.10000000000002</v>
      </c>
      <c r="X133" s="297">
        <f t="shared" si="4"/>
        <v>138.09</v>
      </c>
      <c r="Y133" s="268">
        <f>+K133*$X$133</f>
        <v>101751.6534224599</v>
      </c>
      <c r="Z133" s="268">
        <f>+L133*$X$133</f>
        <v>119719.54841737138</v>
      </c>
      <c r="AA133" s="268">
        <f>+M133*$X$133</f>
        <v>152399.48463722962</v>
      </c>
      <c r="AB133" s="268">
        <f>+N133*$X$133</f>
        <v>156752.18964525071</v>
      </c>
      <c r="AC133" s="268">
        <f>+O133*$X$133</f>
        <v>165166.65258017904</v>
      </c>
    </row>
    <row r="134" spans="1:29" ht="14.25" customHeight="1">
      <c r="A134" s="496"/>
      <c r="B134" s="498"/>
      <c r="C134" s="508"/>
      <c r="D134" s="503"/>
      <c r="E134" s="269">
        <v>4</v>
      </c>
      <c r="F134" s="269" t="s">
        <v>431</v>
      </c>
      <c r="G134" s="269">
        <v>4.2</v>
      </c>
      <c r="H134" s="269" t="s">
        <v>436</v>
      </c>
      <c r="I134" s="257" t="s">
        <v>448</v>
      </c>
      <c r="J134" s="270" t="s">
        <v>449</v>
      </c>
      <c r="K134" s="259">
        <v>1</v>
      </c>
      <c r="L134" s="260">
        <v>0</v>
      </c>
      <c r="M134" s="260">
        <v>0</v>
      </c>
      <c r="N134" s="260">
        <v>0</v>
      </c>
      <c r="O134" s="260">
        <v>0</v>
      </c>
      <c r="P134" s="433">
        <f t="shared" si="5"/>
        <v>0.2</v>
      </c>
      <c r="Q134" s="434">
        <f t="shared" si="6"/>
        <v>-1</v>
      </c>
      <c r="R134" s="263"/>
      <c r="S134" s="264" t="s">
        <v>613</v>
      </c>
      <c r="T134" s="265"/>
      <c r="U134" s="299">
        <v>82</v>
      </c>
      <c r="V134" s="300">
        <v>138.09</v>
      </c>
      <c r="W134" s="301">
        <v>262.10000000000002</v>
      </c>
      <c r="X134" s="297">
        <f t="shared" si="4"/>
        <v>138.09</v>
      </c>
      <c r="Y134" s="268">
        <f>+K134*$X$134</f>
        <v>138.09</v>
      </c>
      <c r="Z134" s="268">
        <f>+L134*$X$134</f>
        <v>0</v>
      </c>
      <c r="AA134" s="268">
        <f>+M134*$X$134</f>
        <v>0</v>
      </c>
      <c r="AB134" s="268">
        <f>+N134*$X$134</f>
        <v>0</v>
      </c>
      <c r="AC134" s="268">
        <f>+O134*$X$134</f>
        <v>0</v>
      </c>
    </row>
    <row r="135" spans="1:29" ht="14.25" customHeight="1">
      <c r="A135" s="496"/>
      <c r="B135" s="498"/>
      <c r="C135" s="508"/>
      <c r="D135" s="503"/>
      <c r="E135" s="269">
        <v>4</v>
      </c>
      <c r="F135" s="269" t="s">
        <v>431</v>
      </c>
      <c r="G135" s="269">
        <v>4.2</v>
      </c>
      <c r="H135" s="269" t="s">
        <v>436</v>
      </c>
      <c r="I135" s="257" t="s">
        <v>450</v>
      </c>
      <c r="J135" s="270" t="s">
        <v>451</v>
      </c>
      <c r="K135" s="259">
        <v>18</v>
      </c>
      <c r="L135" s="260">
        <v>20.989489910354052</v>
      </c>
      <c r="M135" s="260">
        <v>19.581679960313089</v>
      </c>
      <c r="N135" s="260">
        <v>15.412036996018669</v>
      </c>
      <c r="O135" s="260">
        <v>15.428910397280566</v>
      </c>
      <c r="P135" s="433">
        <f t="shared" si="5"/>
        <v>17.882423452793272</v>
      </c>
      <c r="Q135" s="434">
        <f t="shared" si="6"/>
        <v>-0.14283831126219079</v>
      </c>
      <c r="R135" s="263"/>
      <c r="S135" s="264" t="s">
        <v>613</v>
      </c>
      <c r="T135" s="265"/>
      <c r="U135" s="299">
        <v>82</v>
      </c>
      <c r="V135" s="300">
        <v>138.09</v>
      </c>
      <c r="W135" s="301">
        <v>262.10000000000002</v>
      </c>
      <c r="X135" s="297">
        <f t="shared" si="4"/>
        <v>138.09</v>
      </c>
      <c r="Y135" s="268">
        <f>+K135*$X$135</f>
        <v>2485.62</v>
      </c>
      <c r="Z135" s="268">
        <f>+L135*$X$135</f>
        <v>2898.4386617207911</v>
      </c>
      <c r="AA135" s="268">
        <f>+M135*$X$135</f>
        <v>2704.0341857196345</v>
      </c>
      <c r="AB135" s="268">
        <f>+N135*$X$135</f>
        <v>2128.2481887802182</v>
      </c>
      <c r="AC135" s="268">
        <f>+O135*$X$135</f>
        <v>2130.5782367604734</v>
      </c>
    </row>
    <row r="136" spans="1:29" ht="14.25" customHeight="1">
      <c r="A136" s="496"/>
      <c r="B136" s="498"/>
      <c r="C136" s="508"/>
      <c r="D136" s="503"/>
      <c r="E136" s="269">
        <v>4</v>
      </c>
      <c r="F136" s="269" t="s">
        <v>431</v>
      </c>
      <c r="G136" s="269">
        <v>4.2</v>
      </c>
      <c r="H136" s="269" t="s">
        <v>436</v>
      </c>
      <c r="I136" s="257" t="s">
        <v>452</v>
      </c>
      <c r="J136" s="270" t="s">
        <v>344</v>
      </c>
      <c r="K136" s="259">
        <v>0</v>
      </c>
      <c r="L136" s="260">
        <v>0</v>
      </c>
      <c r="M136" s="260">
        <v>0</v>
      </c>
      <c r="N136" s="260">
        <v>0</v>
      </c>
      <c r="O136" s="260">
        <v>0</v>
      </c>
      <c r="P136" s="433">
        <f t="shared" si="5"/>
        <v>0</v>
      </c>
      <c r="Q136" s="434" t="e">
        <f t="shared" si="6"/>
        <v>#DIV/0!</v>
      </c>
      <c r="R136" s="263"/>
      <c r="S136" s="264" t="s">
        <v>613</v>
      </c>
      <c r="T136" s="265"/>
      <c r="U136" s="299">
        <v>82</v>
      </c>
      <c r="V136" s="300">
        <v>138.09</v>
      </c>
      <c r="W136" s="301">
        <v>262.10000000000002</v>
      </c>
      <c r="X136" s="297">
        <f t="shared" si="4"/>
        <v>138.09</v>
      </c>
      <c r="Y136" s="268">
        <f>+K136*$X$136</f>
        <v>0</v>
      </c>
      <c r="Z136" s="268">
        <f>+L136*$X$136</f>
        <v>0</v>
      </c>
      <c r="AA136" s="268">
        <f>+M136*$X$136</f>
        <v>0</v>
      </c>
      <c r="AB136" s="268">
        <f>+N136*$X$136</f>
        <v>0</v>
      </c>
      <c r="AC136" s="268">
        <f>+O136*$X$136</f>
        <v>0</v>
      </c>
    </row>
    <row r="137" spans="1:29" ht="14.25" customHeight="1">
      <c r="A137" s="496"/>
      <c r="B137" s="498"/>
      <c r="C137" s="508"/>
      <c r="D137" s="503"/>
      <c r="E137" s="269">
        <v>4</v>
      </c>
      <c r="F137" s="269" t="s">
        <v>431</v>
      </c>
      <c r="G137" s="269">
        <v>4.2</v>
      </c>
      <c r="H137" s="269" t="s">
        <v>436</v>
      </c>
      <c r="I137" s="257" t="s">
        <v>453</v>
      </c>
      <c r="J137" s="270" t="s">
        <v>454</v>
      </c>
      <c r="K137" s="259">
        <v>0</v>
      </c>
      <c r="L137" s="260">
        <v>0</v>
      </c>
      <c r="M137" s="260">
        <v>0</v>
      </c>
      <c r="N137" s="260">
        <v>0</v>
      </c>
      <c r="O137" s="260">
        <v>0</v>
      </c>
      <c r="P137" s="433">
        <f t="shared" si="5"/>
        <v>0</v>
      </c>
      <c r="Q137" s="434" t="e">
        <f t="shared" si="6"/>
        <v>#DIV/0!</v>
      </c>
      <c r="R137" s="263"/>
      <c r="S137" s="264" t="s">
        <v>613</v>
      </c>
      <c r="T137" s="265"/>
      <c r="U137" s="299">
        <v>82</v>
      </c>
      <c r="V137" s="300">
        <v>138.09</v>
      </c>
      <c r="W137" s="301">
        <v>262.10000000000002</v>
      </c>
      <c r="X137" s="297">
        <f t="shared" si="4"/>
        <v>138.09</v>
      </c>
      <c r="Y137" s="268">
        <f>+K137*$X$137</f>
        <v>0</v>
      </c>
      <c r="Z137" s="268">
        <f>+L137*$X$137</f>
        <v>0</v>
      </c>
      <c r="AA137" s="268">
        <f>+M137*$X$137</f>
        <v>0</v>
      </c>
      <c r="AB137" s="268">
        <f>+N137*$X$137</f>
        <v>0</v>
      </c>
      <c r="AC137" s="268">
        <f>+O137*$X$137</f>
        <v>0</v>
      </c>
    </row>
    <row r="138" spans="1:29" ht="14.25" customHeight="1">
      <c r="A138" s="496"/>
      <c r="B138" s="498"/>
      <c r="C138" s="508"/>
      <c r="D138" s="503"/>
      <c r="E138" s="269">
        <v>4</v>
      </c>
      <c r="F138" s="269" t="s">
        <v>431</v>
      </c>
      <c r="G138" s="269">
        <v>4.2</v>
      </c>
      <c r="H138" s="269" t="s">
        <v>436</v>
      </c>
      <c r="I138" s="257" t="s">
        <v>455</v>
      </c>
      <c r="J138" s="270" t="s">
        <v>236</v>
      </c>
      <c r="K138" s="259">
        <v>0</v>
      </c>
      <c r="L138" s="260">
        <v>0</v>
      </c>
      <c r="M138" s="260">
        <v>0</v>
      </c>
      <c r="N138" s="260">
        <v>0</v>
      </c>
      <c r="O138" s="260">
        <v>0</v>
      </c>
      <c r="P138" s="433">
        <f t="shared" si="5"/>
        <v>0</v>
      </c>
      <c r="Q138" s="434" t="e">
        <f t="shared" si="6"/>
        <v>#DIV/0!</v>
      </c>
      <c r="R138" s="263"/>
      <c r="S138" s="264" t="s">
        <v>613</v>
      </c>
      <c r="T138" s="265"/>
      <c r="U138" s="299">
        <v>82</v>
      </c>
      <c r="V138" s="300">
        <v>138.09</v>
      </c>
      <c r="W138" s="301">
        <v>262.10000000000002</v>
      </c>
      <c r="X138" s="297">
        <f t="shared" ref="X138:X170" si="7">IF($X$5=$U$9,U138,(IF($X$5=$V$9,V138,W138)))</f>
        <v>138.09</v>
      </c>
      <c r="Y138" s="268">
        <f>+K138*$X$138</f>
        <v>0</v>
      </c>
      <c r="Z138" s="268">
        <f>+L138*$X$138</f>
        <v>0</v>
      </c>
      <c r="AA138" s="268">
        <f>+M138*$X$138</f>
        <v>0</v>
      </c>
      <c r="AB138" s="268">
        <f>+N138*$X$138</f>
        <v>0</v>
      </c>
      <c r="AC138" s="268">
        <f>+O138*$X$138</f>
        <v>0</v>
      </c>
    </row>
    <row r="139" spans="1:29" ht="14.25" customHeight="1">
      <c r="A139" s="496"/>
      <c r="B139" s="498"/>
      <c r="C139" s="508"/>
      <c r="D139" s="503"/>
      <c r="E139" s="269">
        <v>4</v>
      </c>
      <c r="F139" s="269" t="s">
        <v>431</v>
      </c>
      <c r="G139" s="269">
        <v>4.2</v>
      </c>
      <c r="H139" s="269" t="s">
        <v>436</v>
      </c>
      <c r="I139" s="257" t="s">
        <v>456</v>
      </c>
      <c r="J139" s="270" t="s">
        <v>338</v>
      </c>
      <c r="K139" s="259">
        <v>0</v>
      </c>
      <c r="L139" s="260">
        <v>0</v>
      </c>
      <c r="M139" s="260">
        <v>0</v>
      </c>
      <c r="N139" s="260">
        <v>0</v>
      </c>
      <c r="O139" s="260">
        <v>0</v>
      </c>
      <c r="P139" s="433">
        <f t="shared" si="5"/>
        <v>0</v>
      </c>
      <c r="Q139" s="434" t="e">
        <f t="shared" si="6"/>
        <v>#DIV/0!</v>
      </c>
      <c r="R139" s="263"/>
      <c r="S139" s="264" t="s">
        <v>613</v>
      </c>
      <c r="T139" s="265"/>
      <c r="U139" s="299">
        <v>82</v>
      </c>
      <c r="V139" s="300">
        <v>138.09</v>
      </c>
      <c r="W139" s="301">
        <v>262.10000000000002</v>
      </c>
      <c r="X139" s="297">
        <f t="shared" si="7"/>
        <v>138.09</v>
      </c>
      <c r="Y139" s="268">
        <f>+K139*$X$139</f>
        <v>0</v>
      </c>
      <c r="Z139" s="268">
        <f>+L139*$X$139</f>
        <v>0</v>
      </c>
      <c r="AA139" s="268">
        <f>+M139*$X$139</f>
        <v>0</v>
      </c>
      <c r="AB139" s="268">
        <f>+N139*$X$139</f>
        <v>0</v>
      </c>
      <c r="AC139" s="268">
        <f>+O139*$X$139</f>
        <v>0</v>
      </c>
    </row>
    <row r="140" spans="1:29" ht="14.25" customHeight="1">
      <c r="A140" s="496"/>
      <c r="B140" s="498"/>
      <c r="C140" s="508"/>
      <c r="D140" s="503"/>
      <c r="E140" s="269">
        <v>4</v>
      </c>
      <c r="F140" s="269" t="s">
        <v>431</v>
      </c>
      <c r="G140" s="269">
        <v>4.2</v>
      </c>
      <c r="H140" s="269" t="s">
        <v>436</v>
      </c>
      <c r="I140" s="257" t="s">
        <v>457</v>
      </c>
      <c r="J140" s="270" t="s">
        <v>458</v>
      </c>
      <c r="K140" s="259">
        <v>0</v>
      </c>
      <c r="L140" s="260">
        <v>0</v>
      </c>
      <c r="M140" s="260">
        <v>0</v>
      </c>
      <c r="N140" s="260">
        <v>0</v>
      </c>
      <c r="O140" s="260">
        <v>0</v>
      </c>
      <c r="P140" s="433">
        <f t="shared" ref="P140:P197" si="8">AVERAGE(K140:O140)</f>
        <v>0</v>
      </c>
      <c r="Q140" s="434" t="e">
        <f t="shared" ref="Q140:Q197" si="9">+(O140-K140)/K140</f>
        <v>#DIV/0!</v>
      </c>
      <c r="R140" s="263"/>
      <c r="S140" s="264" t="s">
        <v>613</v>
      </c>
      <c r="T140" s="265"/>
      <c r="U140" s="299">
        <v>82</v>
      </c>
      <c r="V140" s="300">
        <v>138.09</v>
      </c>
      <c r="W140" s="301">
        <v>262.10000000000002</v>
      </c>
      <c r="X140" s="297">
        <f t="shared" si="7"/>
        <v>138.09</v>
      </c>
      <c r="Y140" s="268">
        <f>+K140*$X$140</f>
        <v>0</v>
      </c>
      <c r="Z140" s="268">
        <f>+L140*$X$140</f>
        <v>0</v>
      </c>
      <c r="AA140" s="268">
        <f>+M140*$X$140</f>
        <v>0</v>
      </c>
      <c r="AB140" s="268">
        <f>+N140*$X$140</f>
        <v>0</v>
      </c>
      <c r="AC140" s="268">
        <f>+O140*$X$140</f>
        <v>0</v>
      </c>
    </row>
    <row r="141" spans="1:29" ht="14.25" customHeight="1">
      <c r="A141" s="496"/>
      <c r="B141" s="498"/>
      <c r="C141" s="508"/>
      <c r="D141" s="503"/>
      <c r="E141" s="269">
        <v>4</v>
      </c>
      <c r="F141" s="269" t="s">
        <v>431</v>
      </c>
      <c r="G141" s="269">
        <v>4.2</v>
      </c>
      <c r="H141" s="269" t="s">
        <v>436</v>
      </c>
      <c r="I141" s="257" t="s">
        <v>459</v>
      </c>
      <c r="J141" s="270" t="s">
        <v>460</v>
      </c>
      <c r="K141" s="259">
        <v>3</v>
      </c>
      <c r="L141" s="260">
        <v>3.0459864732579871</v>
      </c>
      <c r="M141" s="260">
        <v>3.0459864732579871</v>
      </c>
      <c r="N141" s="260">
        <v>0.78537421019845155</v>
      </c>
      <c r="O141" s="260">
        <v>0.39889427783216158</v>
      </c>
      <c r="P141" s="433">
        <f t="shared" si="8"/>
        <v>2.0552482869093174</v>
      </c>
      <c r="Q141" s="434">
        <f t="shared" si="9"/>
        <v>-0.86703524072261284</v>
      </c>
      <c r="R141" s="263"/>
      <c r="S141" s="264" t="s">
        <v>613</v>
      </c>
      <c r="T141" s="265"/>
      <c r="U141" s="299">
        <v>82</v>
      </c>
      <c r="V141" s="300">
        <v>138.09</v>
      </c>
      <c r="W141" s="301">
        <v>262.10000000000002</v>
      </c>
      <c r="X141" s="297">
        <f t="shared" si="7"/>
        <v>138.09</v>
      </c>
      <c r="Y141" s="268">
        <f>+K141*$X$141</f>
        <v>414.27</v>
      </c>
      <c r="Z141" s="268">
        <f>+L141*$X$141</f>
        <v>420.62027209219548</v>
      </c>
      <c r="AA141" s="268">
        <f>+M141*$X$141</f>
        <v>420.62027209219548</v>
      </c>
      <c r="AB141" s="268">
        <f>+N141*$X$141</f>
        <v>108.45232468630418</v>
      </c>
      <c r="AC141" s="268">
        <f>+O141*$X$141</f>
        <v>55.083310825843192</v>
      </c>
    </row>
    <row r="142" spans="1:29" ht="14.25" customHeight="1">
      <c r="A142" s="496"/>
      <c r="B142" s="498"/>
      <c r="C142" s="508"/>
      <c r="D142" s="503"/>
      <c r="E142" s="269">
        <v>4</v>
      </c>
      <c r="F142" s="269" t="s">
        <v>431</v>
      </c>
      <c r="G142" s="269">
        <v>4.2</v>
      </c>
      <c r="H142" s="269" t="s">
        <v>436</v>
      </c>
      <c r="I142" s="257" t="s">
        <v>461</v>
      </c>
      <c r="J142" s="270" t="s">
        <v>462</v>
      </c>
      <c r="K142" s="259">
        <v>0</v>
      </c>
      <c r="L142" s="260">
        <v>0</v>
      </c>
      <c r="M142" s="260">
        <v>0</v>
      </c>
      <c r="N142" s="260">
        <v>0</v>
      </c>
      <c r="O142" s="260">
        <v>0</v>
      </c>
      <c r="P142" s="433">
        <f t="shared" si="8"/>
        <v>0</v>
      </c>
      <c r="Q142" s="434" t="e">
        <f t="shared" si="9"/>
        <v>#DIV/0!</v>
      </c>
      <c r="R142" s="263"/>
      <c r="S142" s="264" t="s">
        <v>613</v>
      </c>
      <c r="T142" s="265"/>
      <c r="U142" s="299">
        <v>82</v>
      </c>
      <c r="V142" s="300">
        <v>138.09</v>
      </c>
      <c r="W142" s="301">
        <v>262.10000000000002</v>
      </c>
      <c r="X142" s="297">
        <f t="shared" si="7"/>
        <v>138.09</v>
      </c>
      <c r="Y142" s="268">
        <f>+K142*$X$142</f>
        <v>0</v>
      </c>
      <c r="Z142" s="268">
        <f>+L142*$X$142</f>
        <v>0</v>
      </c>
      <c r="AA142" s="268">
        <f>+M142*$X$142</f>
        <v>0</v>
      </c>
      <c r="AB142" s="268">
        <f>+N142*$X$142</f>
        <v>0</v>
      </c>
      <c r="AC142" s="268">
        <f>+O142*$X$142</f>
        <v>0</v>
      </c>
    </row>
    <row r="143" spans="1:29" ht="14.25" customHeight="1">
      <c r="A143" s="496"/>
      <c r="B143" s="498"/>
      <c r="C143" s="508"/>
      <c r="D143" s="503"/>
      <c r="E143" s="269">
        <v>4</v>
      </c>
      <c r="F143" s="269" t="s">
        <v>431</v>
      </c>
      <c r="G143" s="269">
        <v>4.2</v>
      </c>
      <c r="H143" s="269" t="s">
        <v>436</v>
      </c>
      <c r="I143" s="257" t="s">
        <v>463</v>
      </c>
      <c r="J143" s="270" t="s">
        <v>464</v>
      </c>
      <c r="K143" s="259">
        <v>0</v>
      </c>
      <c r="L143" s="260">
        <v>0</v>
      </c>
      <c r="M143" s="260">
        <v>0</v>
      </c>
      <c r="N143" s="260">
        <v>0</v>
      </c>
      <c r="O143" s="260">
        <v>0</v>
      </c>
      <c r="P143" s="433">
        <f t="shared" si="8"/>
        <v>0</v>
      </c>
      <c r="Q143" s="434" t="e">
        <f t="shared" si="9"/>
        <v>#DIV/0!</v>
      </c>
      <c r="R143" s="263"/>
      <c r="S143" s="264" t="s">
        <v>613</v>
      </c>
      <c r="T143" s="265"/>
      <c r="U143" s="299">
        <v>82</v>
      </c>
      <c r="V143" s="300">
        <v>138.09</v>
      </c>
      <c r="W143" s="301">
        <v>262.10000000000002</v>
      </c>
      <c r="X143" s="297">
        <f t="shared" si="7"/>
        <v>138.09</v>
      </c>
      <c r="Y143" s="268">
        <f>+K143*$X$143</f>
        <v>0</v>
      </c>
      <c r="Z143" s="268">
        <f>+L143*$X$143</f>
        <v>0</v>
      </c>
      <c r="AA143" s="268">
        <f>+M143*$X$143</f>
        <v>0</v>
      </c>
      <c r="AB143" s="268">
        <f>+N143*$X$143</f>
        <v>0</v>
      </c>
      <c r="AC143" s="268">
        <f>+O143*$X$143</f>
        <v>0</v>
      </c>
    </row>
    <row r="144" spans="1:29" ht="14.25" customHeight="1">
      <c r="A144" s="496"/>
      <c r="B144" s="498"/>
      <c r="C144" s="508"/>
      <c r="D144" s="503"/>
      <c r="E144" s="269">
        <v>4</v>
      </c>
      <c r="F144" s="269" t="s">
        <v>431</v>
      </c>
      <c r="G144" s="269">
        <v>4.2</v>
      </c>
      <c r="H144" s="269" t="s">
        <v>436</v>
      </c>
      <c r="I144" s="257" t="s">
        <v>465</v>
      </c>
      <c r="J144" s="270" t="s">
        <v>466</v>
      </c>
      <c r="K144" s="259">
        <v>0</v>
      </c>
      <c r="L144" s="260">
        <v>0</v>
      </c>
      <c r="M144" s="260">
        <v>0</v>
      </c>
      <c r="N144" s="260">
        <v>0</v>
      </c>
      <c r="O144" s="260">
        <v>0</v>
      </c>
      <c r="P144" s="433">
        <f t="shared" si="8"/>
        <v>0</v>
      </c>
      <c r="Q144" s="434" t="e">
        <f t="shared" si="9"/>
        <v>#DIV/0!</v>
      </c>
      <c r="R144" s="263"/>
      <c r="S144" s="264" t="s">
        <v>613</v>
      </c>
      <c r="T144" s="265"/>
      <c r="U144" s="299">
        <v>82</v>
      </c>
      <c r="V144" s="300">
        <v>138.09</v>
      </c>
      <c r="W144" s="301">
        <v>262.10000000000002</v>
      </c>
      <c r="X144" s="297">
        <f t="shared" si="7"/>
        <v>138.09</v>
      </c>
      <c r="Y144" s="268">
        <f>+K144*$X$144</f>
        <v>0</v>
      </c>
      <c r="Z144" s="268">
        <f>+L144*$X$144</f>
        <v>0</v>
      </c>
      <c r="AA144" s="268">
        <f>+M144*$X$144</f>
        <v>0</v>
      </c>
      <c r="AB144" s="268">
        <f>+N144*$X$144</f>
        <v>0</v>
      </c>
      <c r="AC144" s="268">
        <f>+O144*$X$144</f>
        <v>0</v>
      </c>
    </row>
    <row r="145" spans="1:29" ht="14.25" customHeight="1">
      <c r="A145" s="496"/>
      <c r="B145" s="498"/>
      <c r="C145" s="508"/>
      <c r="D145" s="503"/>
      <c r="E145" s="269">
        <v>4</v>
      </c>
      <c r="F145" s="269" t="s">
        <v>431</v>
      </c>
      <c r="G145" s="269">
        <v>4.2</v>
      </c>
      <c r="H145" s="269" t="s">
        <v>436</v>
      </c>
      <c r="I145" s="257" t="s">
        <v>467</v>
      </c>
      <c r="J145" s="270" t="s">
        <v>468</v>
      </c>
      <c r="K145" s="259">
        <v>0</v>
      </c>
      <c r="L145" s="260">
        <v>0</v>
      </c>
      <c r="M145" s="260">
        <v>0</v>
      </c>
      <c r="N145" s="260">
        <v>0</v>
      </c>
      <c r="O145" s="260">
        <v>0</v>
      </c>
      <c r="P145" s="433">
        <f t="shared" si="8"/>
        <v>0</v>
      </c>
      <c r="Q145" s="434" t="e">
        <f t="shared" si="9"/>
        <v>#DIV/0!</v>
      </c>
      <c r="R145" s="263"/>
      <c r="S145" s="264" t="s">
        <v>613</v>
      </c>
      <c r="T145" s="265"/>
      <c r="U145" s="299">
        <v>82</v>
      </c>
      <c r="V145" s="300">
        <v>138.09</v>
      </c>
      <c r="W145" s="301">
        <v>262.10000000000002</v>
      </c>
      <c r="X145" s="297">
        <f t="shared" si="7"/>
        <v>138.09</v>
      </c>
      <c r="Y145" s="268">
        <f>+K145*$X$145</f>
        <v>0</v>
      </c>
      <c r="Z145" s="268">
        <f>+L145*$X$145</f>
        <v>0</v>
      </c>
      <c r="AA145" s="268">
        <f>+M145*$X$145</f>
        <v>0</v>
      </c>
      <c r="AB145" s="268">
        <f>+N145*$X$145</f>
        <v>0</v>
      </c>
      <c r="AC145" s="268">
        <f>+O145*$X$145</f>
        <v>0</v>
      </c>
    </row>
    <row r="146" spans="1:29" ht="14.25" customHeight="1">
      <c r="A146" s="496"/>
      <c r="B146" s="498"/>
      <c r="C146" s="508"/>
      <c r="D146" s="503"/>
      <c r="E146" s="269">
        <v>4</v>
      </c>
      <c r="F146" s="269" t="s">
        <v>431</v>
      </c>
      <c r="G146" s="269">
        <v>4.2</v>
      </c>
      <c r="H146" s="269" t="s">
        <v>436</v>
      </c>
      <c r="I146" s="257" t="s">
        <v>469</v>
      </c>
      <c r="J146" s="270" t="s">
        <v>470</v>
      </c>
      <c r="K146" s="259">
        <v>0</v>
      </c>
      <c r="L146" s="260">
        <v>0</v>
      </c>
      <c r="M146" s="260">
        <v>0</v>
      </c>
      <c r="N146" s="260">
        <v>0</v>
      </c>
      <c r="O146" s="260">
        <v>0</v>
      </c>
      <c r="P146" s="433">
        <f t="shared" si="8"/>
        <v>0</v>
      </c>
      <c r="Q146" s="434" t="e">
        <f t="shared" si="9"/>
        <v>#DIV/0!</v>
      </c>
      <c r="R146" s="263"/>
      <c r="S146" s="264" t="s">
        <v>613</v>
      </c>
      <c r="T146" s="265"/>
      <c r="U146" s="299">
        <v>82</v>
      </c>
      <c r="V146" s="300">
        <v>138.09</v>
      </c>
      <c r="W146" s="301">
        <v>262.10000000000002</v>
      </c>
      <c r="X146" s="297">
        <f t="shared" si="7"/>
        <v>138.09</v>
      </c>
      <c r="Y146" s="268">
        <f>+K146*$X$146</f>
        <v>0</v>
      </c>
      <c r="Z146" s="268">
        <f>+L146*$X$146</f>
        <v>0</v>
      </c>
      <c r="AA146" s="268">
        <f>+M146*$X$146</f>
        <v>0</v>
      </c>
      <c r="AB146" s="268">
        <f>+N146*$X$146</f>
        <v>0</v>
      </c>
      <c r="AC146" s="268">
        <f>+O146*$X$146</f>
        <v>0</v>
      </c>
    </row>
    <row r="147" spans="1:29" ht="14.25" customHeight="1">
      <c r="A147" s="496"/>
      <c r="B147" s="498"/>
      <c r="C147" s="508"/>
      <c r="D147" s="503"/>
      <c r="E147" s="269">
        <v>4</v>
      </c>
      <c r="F147" s="269" t="s">
        <v>431</v>
      </c>
      <c r="G147" s="269">
        <v>4.2</v>
      </c>
      <c r="H147" s="269" t="s">
        <v>436</v>
      </c>
      <c r="I147" s="257" t="s">
        <v>471</v>
      </c>
      <c r="J147" s="270" t="s">
        <v>472</v>
      </c>
      <c r="K147" s="259">
        <v>0</v>
      </c>
      <c r="L147" s="260">
        <v>0</v>
      </c>
      <c r="M147" s="260">
        <v>0</v>
      </c>
      <c r="N147" s="260">
        <v>0</v>
      </c>
      <c r="O147" s="260">
        <v>0</v>
      </c>
      <c r="P147" s="433">
        <f t="shared" si="8"/>
        <v>0</v>
      </c>
      <c r="Q147" s="434" t="e">
        <f t="shared" si="9"/>
        <v>#DIV/0!</v>
      </c>
      <c r="R147" s="263"/>
      <c r="S147" s="264" t="s">
        <v>613</v>
      </c>
      <c r="T147" s="265"/>
      <c r="U147" s="299">
        <v>82</v>
      </c>
      <c r="V147" s="300">
        <v>138.09</v>
      </c>
      <c r="W147" s="301">
        <v>262.10000000000002</v>
      </c>
      <c r="X147" s="297">
        <f t="shared" si="7"/>
        <v>138.09</v>
      </c>
      <c r="Y147" s="268">
        <f>+K147*$X$147</f>
        <v>0</v>
      </c>
      <c r="Z147" s="268">
        <f>+L147*$X$147</f>
        <v>0</v>
      </c>
      <c r="AA147" s="268">
        <f>+M147*$X$147</f>
        <v>0</v>
      </c>
      <c r="AB147" s="268">
        <f>+N147*$X$147</f>
        <v>0</v>
      </c>
      <c r="AC147" s="268">
        <f>+O147*$X$147</f>
        <v>0</v>
      </c>
    </row>
    <row r="148" spans="1:29" ht="14.25" customHeight="1">
      <c r="A148" s="496"/>
      <c r="B148" s="498"/>
      <c r="C148" s="508"/>
      <c r="D148" s="503"/>
      <c r="E148" s="269">
        <v>4</v>
      </c>
      <c r="F148" s="269" t="s">
        <v>431</v>
      </c>
      <c r="G148" s="269">
        <v>4.2</v>
      </c>
      <c r="H148" s="269" t="s">
        <v>436</v>
      </c>
      <c r="I148" s="257" t="s">
        <v>473</v>
      </c>
      <c r="J148" s="270" t="s">
        <v>474</v>
      </c>
      <c r="K148" s="259">
        <v>0</v>
      </c>
      <c r="L148" s="260">
        <v>0</v>
      </c>
      <c r="M148" s="260">
        <v>0</v>
      </c>
      <c r="N148" s="260">
        <v>0</v>
      </c>
      <c r="O148" s="260">
        <v>0</v>
      </c>
      <c r="P148" s="433">
        <f t="shared" si="8"/>
        <v>0</v>
      </c>
      <c r="Q148" s="434" t="e">
        <f t="shared" si="9"/>
        <v>#DIV/0!</v>
      </c>
      <c r="R148" s="263"/>
      <c r="S148" s="264" t="s">
        <v>613</v>
      </c>
      <c r="T148" s="265"/>
      <c r="U148" s="299">
        <v>82</v>
      </c>
      <c r="V148" s="300">
        <v>138.09</v>
      </c>
      <c r="W148" s="301">
        <v>262.10000000000002</v>
      </c>
      <c r="X148" s="297">
        <f t="shared" si="7"/>
        <v>138.09</v>
      </c>
      <c r="Y148" s="268">
        <f>+K148*$X$148</f>
        <v>0</v>
      </c>
      <c r="Z148" s="268">
        <f>+L148*$X$148</f>
        <v>0</v>
      </c>
      <c r="AA148" s="268">
        <f>+M148*$X$148</f>
        <v>0</v>
      </c>
      <c r="AB148" s="268">
        <f>+N148*$X$148</f>
        <v>0</v>
      </c>
      <c r="AC148" s="268">
        <f>+O148*$X$148</f>
        <v>0</v>
      </c>
    </row>
    <row r="149" spans="1:29" ht="14.25" customHeight="1">
      <c r="A149" s="496"/>
      <c r="B149" s="498"/>
      <c r="C149" s="508"/>
      <c r="D149" s="503"/>
      <c r="E149" s="269">
        <v>4</v>
      </c>
      <c r="F149" s="269" t="s">
        <v>431</v>
      </c>
      <c r="G149" s="269">
        <v>4.2</v>
      </c>
      <c r="H149" s="269" t="s">
        <v>436</v>
      </c>
      <c r="I149" s="257" t="s">
        <v>475</v>
      </c>
      <c r="J149" s="270" t="s">
        <v>476</v>
      </c>
      <c r="K149" s="259">
        <v>0</v>
      </c>
      <c r="L149" s="260">
        <v>0</v>
      </c>
      <c r="M149" s="260">
        <v>0</v>
      </c>
      <c r="N149" s="260">
        <v>0</v>
      </c>
      <c r="O149" s="260">
        <v>0</v>
      </c>
      <c r="P149" s="433">
        <f t="shared" si="8"/>
        <v>0</v>
      </c>
      <c r="Q149" s="434" t="e">
        <f t="shared" si="9"/>
        <v>#DIV/0!</v>
      </c>
      <c r="R149" s="263"/>
      <c r="S149" s="264" t="s">
        <v>613</v>
      </c>
      <c r="T149" s="265"/>
      <c r="U149" s="299">
        <v>82</v>
      </c>
      <c r="V149" s="300">
        <v>138.09</v>
      </c>
      <c r="W149" s="301">
        <v>262.10000000000002</v>
      </c>
      <c r="X149" s="297">
        <f t="shared" si="7"/>
        <v>138.09</v>
      </c>
      <c r="Y149" s="268">
        <f>+K149*$X$149</f>
        <v>0</v>
      </c>
      <c r="Z149" s="268">
        <f>+L149*$X$149</f>
        <v>0</v>
      </c>
      <c r="AA149" s="268">
        <f>+M149*$X$149</f>
        <v>0</v>
      </c>
      <c r="AB149" s="268">
        <f>+N149*$X$149</f>
        <v>0</v>
      </c>
      <c r="AC149" s="268">
        <f>+O149*$X$149</f>
        <v>0</v>
      </c>
    </row>
    <row r="150" spans="1:29" ht="14.25" customHeight="1">
      <c r="A150" s="496"/>
      <c r="B150" s="498"/>
      <c r="C150" s="508"/>
      <c r="D150" s="503"/>
      <c r="E150" s="269">
        <v>4</v>
      </c>
      <c r="F150" s="269" t="s">
        <v>431</v>
      </c>
      <c r="G150" s="269">
        <v>4.2</v>
      </c>
      <c r="H150" s="269" t="s">
        <v>436</v>
      </c>
      <c r="I150" s="257" t="s">
        <v>477</v>
      </c>
      <c r="J150" s="270" t="s">
        <v>478</v>
      </c>
      <c r="K150" s="259">
        <v>0</v>
      </c>
      <c r="L150" s="260">
        <v>0</v>
      </c>
      <c r="M150" s="260">
        <v>0</v>
      </c>
      <c r="N150" s="260">
        <v>0</v>
      </c>
      <c r="O150" s="260">
        <v>0</v>
      </c>
      <c r="P150" s="433">
        <f t="shared" si="8"/>
        <v>0</v>
      </c>
      <c r="Q150" s="434" t="e">
        <f t="shared" si="9"/>
        <v>#DIV/0!</v>
      </c>
      <c r="R150" s="263"/>
      <c r="S150" s="264" t="s">
        <v>613</v>
      </c>
      <c r="T150" s="265"/>
      <c r="U150" s="299">
        <v>82</v>
      </c>
      <c r="V150" s="300">
        <v>138.09</v>
      </c>
      <c r="W150" s="301">
        <v>262.10000000000002</v>
      </c>
      <c r="X150" s="297">
        <f t="shared" si="7"/>
        <v>138.09</v>
      </c>
      <c r="Y150" s="268">
        <f>+K150*$X$150</f>
        <v>0</v>
      </c>
      <c r="Z150" s="268">
        <f>+L150*$X$150</f>
        <v>0</v>
      </c>
      <c r="AA150" s="268">
        <f>+M150*$X$150</f>
        <v>0</v>
      </c>
      <c r="AB150" s="268">
        <f>+N150*$X$150</f>
        <v>0</v>
      </c>
      <c r="AC150" s="268">
        <f>+O150*$X$150</f>
        <v>0</v>
      </c>
    </row>
    <row r="151" spans="1:29" ht="14.25" customHeight="1">
      <c r="A151" s="496"/>
      <c r="B151" s="498"/>
      <c r="C151" s="508"/>
      <c r="D151" s="503"/>
      <c r="E151" s="269">
        <v>4</v>
      </c>
      <c r="F151" s="269" t="s">
        <v>431</v>
      </c>
      <c r="G151" s="269">
        <v>4.2</v>
      </c>
      <c r="H151" s="269" t="s">
        <v>436</v>
      </c>
      <c r="I151" s="257" t="s">
        <v>479</v>
      </c>
      <c r="J151" s="270" t="s">
        <v>480</v>
      </c>
      <c r="K151" s="259">
        <v>0</v>
      </c>
      <c r="L151" s="260">
        <v>0</v>
      </c>
      <c r="M151" s="260">
        <v>0</v>
      </c>
      <c r="N151" s="260">
        <v>0</v>
      </c>
      <c r="O151" s="260">
        <v>0</v>
      </c>
      <c r="P151" s="433">
        <f t="shared" si="8"/>
        <v>0</v>
      </c>
      <c r="Q151" s="434" t="e">
        <f t="shared" si="9"/>
        <v>#DIV/0!</v>
      </c>
      <c r="R151" s="263"/>
      <c r="S151" s="264" t="s">
        <v>613</v>
      </c>
      <c r="T151" s="265"/>
      <c r="U151" s="299">
        <v>82</v>
      </c>
      <c r="V151" s="300">
        <v>138.09</v>
      </c>
      <c r="W151" s="301">
        <v>262.10000000000002</v>
      </c>
      <c r="X151" s="297">
        <f t="shared" si="7"/>
        <v>138.09</v>
      </c>
      <c r="Y151" s="268">
        <f>+K151*$X$151</f>
        <v>0</v>
      </c>
      <c r="Z151" s="268">
        <f>+L151*$X$151</f>
        <v>0</v>
      </c>
      <c r="AA151" s="268">
        <f>+M151*$X$151</f>
        <v>0</v>
      </c>
      <c r="AB151" s="268">
        <f>+N151*$X$151</f>
        <v>0</v>
      </c>
      <c r="AC151" s="268">
        <f>+O151*$X$151</f>
        <v>0</v>
      </c>
    </row>
    <row r="152" spans="1:29" ht="14.25" customHeight="1">
      <c r="A152" s="496"/>
      <c r="B152" s="498"/>
      <c r="C152" s="508"/>
      <c r="D152" s="503"/>
      <c r="E152" s="269">
        <v>4</v>
      </c>
      <c r="F152" s="269" t="s">
        <v>431</v>
      </c>
      <c r="G152" s="269">
        <v>4.2</v>
      </c>
      <c r="H152" s="269" t="s">
        <v>436</v>
      </c>
      <c r="I152" s="257" t="s">
        <v>481</v>
      </c>
      <c r="J152" s="270" t="s">
        <v>346</v>
      </c>
      <c r="K152" s="259">
        <v>0</v>
      </c>
      <c r="L152" s="260">
        <v>0</v>
      </c>
      <c r="M152" s="260">
        <v>0</v>
      </c>
      <c r="N152" s="260">
        <v>0</v>
      </c>
      <c r="O152" s="260">
        <v>0</v>
      </c>
      <c r="P152" s="433">
        <f t="shared" si="8"/>
        <v>0</v>
      </c>
      <c r="Q152" s="434" t="e">
        <f t="shared" si="9"/>
        <v>#DIV/0!</v>
      </c>
      <c r="R152" s="263"/>
      <c r="S152" s="264" t="s">
        <v>613</v>
      </c>
      <c r="T152" s="265"/>
      <c r="U152" s="299">
        <v>82</v>
      </c>
      <c r="V152" s="300">
        <v>138.09</v>
      </c>
      <c r="W152" s="301">
        <v>262.10000000000002</v>
      </c>
      <c r="X152" s="297">
        <f t="shared" si="7"/>
        <v>138.09</v>
      </c>
      <c r="Y152" s="268">
        <f>+K152*$X$152</f>
        <v>0</v>
      </c>
      <c r="Z152" s="268">
        <f>+L152*$X$152</f>
        <v>0</v>
      </c>
      <c r="AA152" s="268">
        <f>+M152*$X$152</f>
        <v>0</v>
      </c>
      <c r="AB152" s="268">
        <f>+N152*$X$152</f>
        <v>0</v>
      </c>
      <c r="AC152" s="268">
        <f>+O152*$X$152</f>
        <v>0</v>
      </c>
    </row>
    <row r="153" spans="1:29" ht="14.25" customHeight="1">
      <c r="A153" s="496"/>
      <c r="B153" s="498"/>
      <c r="C153" s="508"/>
      <c r="D153" s="503"/>
      <c r="E153" s="269">
        <v>4</v>
      </c>
      <c r="F153" s="269" t="s">
        <v>431</v>
      </c>
      <c r="G153" s="269">
        <v>4.2</v>
      </c>
      <c r="H153" s="269" t="s">
        <v>436</v>
      </c>
      <c r="I153" s="257" t="s">
        <v>482</v>
      </c>
      <c r="J153" s="270" t="s">
        <v>483</v>
      </c>
      <c r="K153" s="259">
        <v>0</v>
      </c>
      <c r="L153" s="260">
        <v>0</v>
      </c>
      <c r="M153" s="260">
        <v>0</v>
      </c>
      <c r="N153" s="260">
        <v>0</v>
      </c>
      <c r="O153" s="260">
        <v>0</v>
      </c>
      <c r="P153" s="433">
        <f t="shared" si="8"/>
        <v>0</v>
      </c>
      <c r="Q153" s="434" t="e">
        <f t="shared" si="9"/>
        <v>#DIV/0!</v>
      </c>
      <c r="R153" s="263"/>
      <c r="S153" s="264" t="s">
        <v>613</v>
      </c>
      <c r="T153" s="265"/>
      <c r="U153" s="299">
        <v>82</v>
      </c>
      <c r="V153" s="300">
        <v>138.09</v>
      </c>
      <c r="W153" s="301">
        <v>262.10000000000002</v>
      </c>
      <c r="X153" s="297">
        <f t="shared" si="7"/>
        <v>138.09</v>
      </c>
      <c r="Y153" s="268">
        <f>+K153*$X$153</f>
        <v>0</v>
      </c>
      <c r="Z153" s="268">
        <f>+L153*$X$153</f>
        <v>0</v>
      </c>
      <c r="AA153" s="268">
        <f>+M153*$X$153</f>
        <v>0</v>
      </c>
      <c r="AB153" s="268">
        <f>+N153*$X$153</f>
        <v>0</v>
      </c>
      <c r="AC153" s="268">
        <f>+O153*$X$153</f>
        <v>0</v>
      </c>
    </row>
    <row r="154" spans="1:29" ht="14.25" customHeight="1">
      <c r="A154" s="496"/>
      <c r="B154" s="498"/>
      <c r="C154" s="508"/>
      <c r="D154" s="503"/>
      <c r="E154" s="269">
        <v>4</v>
      </c>
      <c r="F154" s="269" t="s">
        <v>431</v>
      </c>
      <c r="G154" s="269">
        <v>4.2</v>
      </c>
      <c r="H154" s="269" t="s">
        <v>436</v>
      </c>
      <c r="I154" s="257" t="s">
        <v>484</v>
      </c>
      <c r="J154" s="270" t="s">
        <v>485</v>
      </c>
      <c r="K154" s="259">
        <v>0</v>
      </c>
      <c r="L154" s="260">
        <v>0</v>
      </c>
      <c r="M154" s="260">
        <v>0</v>
      </c>
      <c r="N154" s="260">
        <v>0</v>
      </c>
      <c r="O154" s="260">
        <v>0</v>
      </c>
      <c r="P154" s="433">
        <f t="shared" si="8"/>
        <v>0</v>
      </c>
      <c r="Q154" s="434" t="e">
        <f t="shared" si="9"/>
        <v>#DIV/0!</v>
      </c>
      <c r="R154" s="263"/>
      <c r="S154" s="264" t="s">
        <v>613</v>
      </c>
      <c r="T154" s="265"/>
      <c r="U154" s="299">
        <v>82</v>
      </c>
      <c r="V154" s="300">
        <v>138.09</v>
      </c>
      <c r="W154" s="301">
        <v>262.10000000000002</v>
      </c>
      <c r="X154" s="297">
        <f t="shared" si="7"/>
        <v>138.09</v>
      </c>
      <c r="Y154" s="268">
        <f>+K154*$X$154</f>
        <v>0</v>
      </c>
      <c r="Z154" s="268">
        <f>+L154*$X$154</f>
        <v>0</v>
      </c>
      <c r="AA154" s="268">
        <f>+M154*$X$154</f>
        <v>0</v>
      </c>
      <c r="AB154" s="268">
        <f>+N154*$X$154</f>
        <v>0</v>
      </c>
      <c r="AC154" s="268">
        <f>+O154*$X$154</f>
        <v>0</v>
      </c>
    </row>
    <row r="155" spans="1:29" ht="14.25" customHeight="1">
      <c r="A155" s="496"/>
      <c r="B155" s="498"/>
      <c r="C155" s="508"/>
      <c r="D155" s="503"/>
      <c r="E155" s="269">
        <v>4</v>
      </c>
      <c r="F155" s="269" t="s">
        <v>431</v>
      </c>
      <c r="G155" s="269">
        <v>4.2</v>
      </c>
      <c r="H155" s="269" t="s">
        <v>436</v>
      </c>
      <c r="I155" s="257" t="s">
        <v>486</v>
      </c>
      <c r="J155" s="270" t="s">
        <v>487</v>
      </c>
      <c r="K155" s="259">
        <v>0</v>
      </c>
      <c r="L155" s="260">
        <v>0</v>
      </c>
      <c r="M155" s="260">
        <v>0</v>
      </c>
      <c r="N155" s="260">
        <v>0</v>
      </c>
      <c r="O155" s="260">
        <v>0</v>
      </c>
      <c r="P155" s="433">
        <f t="shared" si="8"/>
        <v>0</v>
      </c>
      <c r="Q155" s="434" t="e">
        <f t="shared" si="9"/>
        <v>#DIV/0!</v>
      </c>
      <c r="R155" s="263"/>
      <c r="S155" s="264" t="s">
        <v>613</v>
      </c>
      <c r="T155" s="265"/>
      <c r="U155" s="299">
        <v>82</v>
      </c>
      <c r="V155" s="300">
        <v>138.09</v>
      </c>
      <c r="W155" s="301">
        <v>262.10000000000002</v>
      </c>
      <c r="X155" s="297">
        <f t="shared" si="7"/>
        <v>138.09</v>
      </c>
      <c r="Y155" s="268">
        <f>+K155*$X$155</f>
        <v>0</v>
      </c>
      <c r="Z155" s="268">
        <f>+L155*$X$155</f>
        <v>0</v>
      </c>
      <c r="AA155" s="268">
        <f>+M155*$X$155</f>
        <v>0</v>
      </c>
      <c r="AB155" s="268">
        <f>+N155*$X$155</f>
        <v>0</v>
      </c>
      <c r="AC155" s="268">
        <f>+O155*$X$155</f>
        <v>0</v>
      </c>
    </row>
    <row r="156" spans="1:29" ht="14.25" customHeight="1">
      <c r="A156" s="496"/>
      <c r="B156" s="498"/>
      <c r="C156" s="508"/>
      <c r="D156" s="503"/>
      <c r="E156" s="269">
        <v>4</v>
      </c>
      <c r="F156" s="269" t="s">
        <v>431</v>
      </c>
      <c r="G156" s="269">
        <v>4.2</v>
      </c>
      <c r="H156" s="269" t="s">
        <v>436</v>
      </c>
      <c r="I156" s="257" t="s">
        <v>488</v>
      </c>
      <c r="J156" s="270" t="s">
        <v>489</v>
      </c>
      <c r="K156" s="259">
        <v>0</v>
      </c>
      <c r="L156" s="260">
        <v>0</v>
      </c>
      <c r="M156" s="260">
        <v>0</v>
      </c>
      <c r="N156" s="260">
        <v>0</v>
      </c>
      <c r="O156" s="260">
        <v>0</v>
      </c>
      <c r="P156" s="433">
        <f t="shared" si="8"/>
        <v>0</v>
      </c>
      <c r="Q156" s="434" t="e">
        <f t="shared" si="9"/>
        <v>#DIV/0!</v>
      </c>
      <c r="R156" s="263"/>
      <c r="S156" s="264" t="s">
        <v>613</v>
      </c>
      <c r="T156" s="265"/>
      <c r="U156" s="299">
        <v>82</v>
      </c>
      <c r="V156" s="300">
        <v>138.09</v>
      </c>
      <c r="W156" s="301">
        <v>262.10000000000002</v>
      </c>
      <c r="X156" s="297">
        <f t="shared" si="7"/>
        <v>138.09</v>
      </c>
      <c r="Y156" s="268">
        <f>+K156*$X$156</f>
        <v>0</v>
      </c>
      <c r="Z156" s="268">
        <f>+L156*$X$156</f>
        <v>0</v>
      </c>
      <c r="AA156" s="268">
        <f>+M156*$X$156</f>
        <v>0</v>
      </c>
      <c r="AB156" s="268">
        <f>+N156*$X$156</f>
        <v>0</v>
      </c>
      <c r="AC156" s="268">
        <f>+O156*$X$156</f>
        <v>0</v>
      </c>
    </row>
    <row r="157" spans="1:29" ht="14.25" customHeight="1">
      <c r="A157" s="496"/>
      <c r="B157" s="498"/>
      <c r="C157" s="508"/>
      <c r="D157" s="503"/>
      <c r="E157" s="269">
        <v>4</v>
      </c>
      <c r="F157" s="269" t="s">
        <v>431</v>
      </c>
      <c r="G157" s="269">
        <v>4.2</v>
      </c>
      <c r="H157" s="269" t="s">
        <v>436</v>
      </c>
      <c r="I157" s="257" t="s">
        <v>490</v>
      </c>
      <c r="J157" s="270" t="s">
        <v>328</v>
      </c>
      <c r="K157" s="259">
        <v>0</v>
      </c>
      <c r="L157" s="260">
        <v>0</v>
      </c>
      <c r="M157" s="260">
        <v>0</v>
      </c>
      <c r="N157" s="260">
        <v>0</v>
      </c>
      <c r="O157" s="260">
        <v>0</v>
      </c>
      <c r="P157" s="433">
        <f t="shared" si="8"/>
        <v>0</v>
      </c>
      <c r="Q157" s="434" t="e">
        <f t="shared" si="9"/>
        <v>#DIV/0!</v>
      </c>
      <c r="R157" s="263"/>
      <c r="S157" s="264" t="s">
        <v>613</v>
      </c>
      <c r="T157" s="265"/>
      <c r="U157" s="299">
        <v>82</v>
      </c>
      <c r="V157" s="300">
        <v>138.09</v>
      </c>
      <c r="W157" s="301">
        <v>262.10000000000002</v>
      </c>
      <c r="X157" s="297">
        <f t="shared" si="7"/>
        <v>138.09</v>
      </c>
      <c r="Y157" s="268">
        <f>+K157*$X$157</f>
        <v>0</v>
      </c>
      <c r="Z157" s="268">
        <f>+L157*$X$157</f>
        <v>0</v>
      </c>
      <c r="AA157" s="268">
        <f>+M157*$X$157</f>
        <v>0</v>
      </c>
      <c r="AB157" s="268">
        <f>+N157*$X$157</f>
        <v>0</v>
      </c>
      <c r="AC157" s="268">
        <f>+O157*$X$157</f>
        <v>0</v>
      </c>
    </row>
    <row r="158" spans="1:29" ht="15" customHeight="1">
      <c r="A158" s="496"/>
      <c r="B158" s="498"/>
      <c r="C158" s="508"/>
      <c r="D158" s="503"/>
      <c r="E158" s="269">
        <v>4</v>
      </c>
      <c r="F158" s="269" t="s">
        <v>431</v>
      </c>
      <c r="G158" s="269">
        <v>4.2</v>
      </c>
      <c r="H158" s="269" t="s">
        <v>436</v>
      </c>
      <c r="I158" s="257" t="s">
        <v>491</v>
      </c>
      <c r="J158" s="270" t="s">
        <v>330</v>
      </c>
      <c r="K158" s="259">
        <v>0</v>
      </c>
      <c r="L158" s="260">
        <v>0</v>
      </c>
      <c r="M158" s="260">
        <v>0</v>
      </c>
      <c r="N158" s="260">
        <v>0</v>
      </c>
      <c r="O158" s="260">
        <v>0</v>
      </c>
      <c r="P158" s="433">
        <f t="shared" si="8"/>
        <v>0</v>
      </c>
      <c r="Q158" s="434" t="e">
        <f t="shared" si="9"/>
        <v>#DIV/0!</v>
      </c>
      <c r="R158" s="263"/>
      <c r="S158" s="264" t="s">
        <v>613</v>
      </c>
      <c r="T158" s="265"/>
      <c r="U158" s="299">
        <v>82</v>
      </c>
      <c r="V158" s="300">
        <v>138.09</v>
      </c>
      <c r="W158" s="301">
        <v>262.10000000000002</v>
      </c>
      <c r="X158" s="297">
        <f t="shared" si="7"/>
        <v>138.09</v>
      </c>
      <c r="Y158" s="268">
        <f>+K158*$X$158</f>
        <v>0</v>
      </c>
      <c r="Z158" s="268">
        <f>+L158*$X$158</f>
        <v>0</v>
      </c>
      <c r="AA158" s="268">
        <f>+M158*$X$158</f>
        <v>0</v>
      </c>
      <c r="AB158" s="268">
        <f>+N158*$X$158</f>
        <v>0</v>
      </c>
      <c r="AC158" s="268">
        <f>+O158*$X$158</f>
        <v>0</v>
      </c>
    </row>
    <row r="159" spans="1:29" ht="15" customHeight="1">
      <c r="A159" s="496"/>
      <c r="B159" s="498"/>
      <c r="C159" s="508"/>
      <c r="D159" s="503"/>
      <c r="E159" s="269">
        <v>4</v>
      </c>
      <c r="F159" s="269" t="s">
        <v>431</v>
      </c>
      <c r="G159" s="269">
        <v>4.2</v>
      </c>
      <c r="H159" s="269" t="s">
        <v>436</v>
      </c>
      <c r="I159" s="257" t="s">
        <v>492</v>
      </c>
      <c r="J159" s="270" t="s">
        <v>332</v>
      </c>
      <c r="K159" s="259">
        <v>0</v>
      </c>
      <c r="L159" s="260">
        <v>0</v>
      </c>
      <c r="M159" s="260">
        <v>0</v>
      </c>
      <c r="N159" s="260">
        <v>0</v>
      </c>
      <c r="O159" s="260">
        <v>0</v>
      </c>
      <c r="P159" s="433">
        <f t="shared" si="8"/>
        <v>0</v>
      </c>
      <c r="Q159" s="434" t="e">
        <f t="shared" si="9"/>
        <v>#DIV/0!</v>
      </c>
      <c r="R159" s="263"/>
      <c r="S159" s="264" t="s">
        <v>613</v>
      </c>
      <c r="T159" s="265"/>
      <c r="U159" s="299">
        <v>82</v>
      </c>
      <c r="V159" s="300">
        <v>138.09</v>
      </c>
      <c r="W159" s="301">
        <v>262.10000000000002</v>
      </c>
      <c r="X159" s="297">
        <f t="shared" si="7"/>
        <v>138.09</v>
      </c>
      <c r="Y159" s="268">
        <f>+K159*$X$159</f>
        <v>0</v>
      </c>
      <c r="Z159" s="268">
        <f>+L159*$X$159</f>
        <v>0</v>
      </c>
      <c r="AA159" s="268">
        <f>+M159*$X$159</f>
        <v>0</v>
      </c>
      <c r="AB159" s="268">
        <f>+N159*$X$159</f>
        <v>0</v>
      </c>
      <c r="AC159" s="268">
        <f>+O159*$X$159</f>
        <v>0</v>
      </c>
    </row>
    <row r="160" spans="1:29" ht="14.25" customHeight="1">
      <c r="A160" s="496"/>
      <c r="B160" s="498"/>
      <c r="C160" s="508"/>
      <c r="D160" s="503"/>
      <c r="E160" s="269">
        <v>4</v>
      </c>
      <c r="F160" s="269" t="s">
        <v>431</v>
      </c>
      <c r="G160" s="269">
        <v>4.2</v>
      </c>
      <c r="H160" s="269" t="s">
        <v>436</v>
      </c>
      <c r="I160" s="257" t="s">
        <v>493</v>
      </c>
      <c r="J160" s="270" t="s">
        <v>334</v>
      </c>
      <c r="K160" s="259">
        <v>0</v>
      </c>
      <c r="L160" s="260">
        <v>0</v>
      </c>
      <c r="M160" s="260">
        <v>0</v>
      </c>
      <c r="N160" s="260">
        <v>0</v>
      </c>
      <c r="O160" s="260">
        <v>0</v>
      </c>
      <c r="P160" s="433">
        <f t="shared" si="8"/>
        <v>0</v>
      </c>
      <c r="Q160" s="434" t="e">
        <f t="shared" si="9"/>
        <v>#DIV/0!</v>
      </c>
      <c r="R160" s="263"/>
      <c r="S160" s="264" t="s">
        <v>613</v>
      </c>
      <c r="T160" s="265"/>
      <c r="U160" s="299">
        <v>82</v>
      </c>
      <c r="V160" s="300">
        <v>138.09</v>
      </c>
      <c r="W160" s="301">
        <v>262.10000000000002</v>
      </c>
      <c r="X160" s="297">
        <f t="shared" si="7"/>
        <v>138.09</v>
      </c>
      <c r="Y160" s="268">
        <f>+K160*$X$160</f>
        <v>0</v>
      </c>
      <c r="Z160" s="268">
        <f>+L160*$X$160</f>
        <v>0</v>
      </c>
      <c r="AA160" s="268">
        <f>+M160*$X$160</f>
        <v>0</v>
      </c>
      <c r="AB160" s="268">
        <f>+N160*$X$160</f>
        <v>0</v>
      </c>
      <c r="AC160" s="268">
        <f>+O160*$X$160</f>
        <v>0</v>
      </c>
    </row>
    <row r="161" spans="1:29" ht="15" customHeight="1" thickBot="1">
      <c r="A161" s="496"/>
      <c r="B161" s="501"/>
      <c r="C161" s="509"/>
      <c r="D161" s="506"/>
      <c r="E161" s="269">
        <v>4</v>
      </c>
      <c r="F161" s="269" t="s">
        <v>431</v>
      </c>
      <c r="G161" s="269">
        <v>4.2</v>
      </c>
      <c r="H161" s="269" t="s">
        <v>436</v>
      </c>
      <c r="I161" s="257" t="s">
        <v>494</v>
      </c>
      <c r="J161" s="270" t="s">
        <v>340</v>
      </c>
      <c r="K161" s="259">
        <v>0</v>
      </c>
      <c r="L161" s="260">
        <v>0</v>
      </c>
      <c r="M161" s="260">
        <v>0</v>
      </c>
      <c r="N161" s="260">
        <v>0</v>
      </c>
      <c r="O161" s="260">
        <v>0</v>
      </c>
      <c r="P161" s="433">
        <f t="shared" si="8"/>
        <v>0</v>
      </c>
      <c r="Q161" s="434" t="e">
        <f t="shared" si="9"/>
        <v>#DIV/0!</v>
      </c>
      <c r="R161" s="263"/>
      <c r="S161" s="264" t="s">
        <v>613</v>
      </c>
      <c r="T161" s="265"/>
      <c r="U161" s="299">
        <v>82</v>
      </c>
      <c r="V161" s="300">
        <v>138.09</v>
      </c>
      <c r="W161" s="301">
        <v>262.10000000000002</v>
      </c>
      <c r="X161" s="297">
        <f t="shared" si="7"/>
        <v>138.09</v>
      </c>
      <c r="Y161" s="268">
        <f>+K161*$X$161</f>
        <v>0</v>
      </c>
      <c r="Z161" s="268">
        <f>+L161*$X$161</f>
        <v>0</v>
      </c>
      <c r="AA161" s="268">
        <f>+M161*$X$161</f>
        <v>0</v>
      </c>
      <c r="AB161" s="268">
        <f>+N161*$X$161</f>
        <v>0</v>
      </c>
      <c r="AC161" s="268">
        <f>+O161*$X$161</f>
        <v>0</v>
      </c>
    </row>
    <row r="162" spans="1:29" ht="14.25" customHeight="1">
      <c r="A162" s="496">
        <v>5</v>
      </c>
      <c r="B162" s="502" t="s">
        <v>495</v>
      </c>
      <c r="C162" s="507">
        <v>5.2</v>
      </c>
      <c r="D162" s="510" t="s">
        <v>497</v>
      </c>
      <c r="E162" s="269">
        <v>5</v>
      </c>
      <c r="F162" s="269" t="s">
        <v>495</v>
      </c>
      <c r="G162" s="269">
        <v>5.2</v>
      </c>
      <c r="H162" s="269" t="s">
        <v>497</v>
      </c>
      <c r="I162" s="257" t="s">
        <v>498</v>
      </c>
      <c r="J162" s="270" t="s">
        <v>499</v>
      </c>
      <c r="K162" s="259">
        <v>81770</v>
      </c>
      <c r="L162" s="260">
        <v>83837.216262914997</v>
      </c>
      <c r="M162" s="260">
        <v>92758.485658479898</v>
      </c>
      <c r="N162" s="260">
        <v>84526.665712601593</v>
      </c>
      <c r="O162" s="260">
        <v>87090.365395505418</v>
      </c>
      <c r="P162" s="433">
        <f t="shared" si="8"/>
        <v>85996.546605900396</v>
      </c>
      <c r="Q162" s="434">
        <f t="shared" si="9"/>
        <v>6.5065004225332249E-2</v>
      </c>
      <c r="R162" s="263"/>
      <c r="S162" s="281" t="s">
        <v>614</v>
      </c>
      <c r="T162" s="282"/>
      <c r="U162" s="299">
        <v>1.98</v>
      </c>
      <c r="V162" s="300">
        <v>3.1</v>
      </c>
      <c r="W162" s="301">
        <v>6.98</v>
      </c>
      <c r="X162" s="297">
        <f t="shared" si="7"/>
        <v>3.1</v>
      </c>
      <c r="Y162" s="268">
        <f>+K162*$X$162</f>
        <v>253487</v>
      </c>
      <c r="Z162" s="268">
        <f>+L162*$X$162</f>
        <v>259895.37041503651</v>
      </c>
      <c r="AA162" s="268">
        <f>+M162*$X$162</f>
        <v>287551.3055412877</v>
      </c>
      <c r="AB162" s="268">
        <f>+N162*$X$162</f>
        <v>262032.66370906495</v>
      </c>
      <c r="AC162" s="268">
        <f>+O162*$X$162</f>
        <v>269980.1327260668</v>
      </c>
    </row>
    <row r="163" spans="1:29" ht="15" customHeight="1" thickBot="1">
      <c r="A163" s="496"/>
      <c r="B163" s="498"/>
      <c r="C163" s="509"/>
      <c r="D163" s="504"/>
      <c r="E163" s="269">
        <v>5</v>
      </c>
      <c r="F163" s="269" t="s">
        <v>495</v>
      </c>
      <c r="G163" s="269">
        <v>5.2</v>
      </c>
      <c r="H163" s="269" t="s">
        <v>497</v>
      </c>
      <c r="I163" s="257" t="s">
        <v>500</v>
      </c>
      <c r="J163" s="302" t="s">
        <v>501</v>
      </c>
      <c r="K163" s="259">
        <v>0</v>
      </c>
      <c r="L163" s="260">
        <v>0</v>
      </c>
      <c r="M163" s="260">
        <v>0</v>
      </c>
      <c r="N163" s="260">
        <v>0</v>
      </c>
      <c r="O163" s="260">
        <v>0</v>
      </c>
      <c r="P163" s="433">
        <f t="shared" si="8"/>
        <v>0</v>
      </c>
      <c r="Q163" s="434" t="e">
        <f t="shared" si="9"/>
        <v>#DIV/0!</v>
      </c>
      <c r="R163" s="263"/>
      <c r="S163" s="273"/>
      <c r="T163" s="263"/>
      <c r="U163" s="263"/>
      <c r="V163" s="263"/>
      <c r="W163" s="263"/>
      <c r="X163" s="263">
        <f t="shared" si="7"/>
        <v>0</v>
      </c>
      <c r="Y163" s="268">
        <f>+K163*$X$163</f>
        <v>0</v>
      </c>
      <c r="Z163" s="268">
        <f>+L163*$X$163</f>
        <v>0</v>
      </c>
      <c r="AA163" s="268">
        <f>+M163*$X$163</f>
        <v>0</v>
      </c>
      <c r="AB163" s="268">
        <f>+N163*$X$163</f>
        <v>0</v>
      </c>
      <c r="AC163" s="268">
        <f>+O163*$X$163</f>
        <v>0</v>
      </c>
    </row>
    <row r="164" spans="1:29" ht="14.25" customHeight="1">
      <c r="A164" s="496"/>
      <c r="B164" s="498"/>
      <c r="C164" s="507">
        <v>5.0999999999999996</v>
      </c>
      <c r="D164" s="505" t="s">
        <v>120</v>
      </c>
      <c r="E164" s="269">
        <v>5</v>
      </c>
      <c r="F164" s="269" t="s">
        <v>495</v>
      </c>
      <c r="G164" s="269">
        <v>5.0999999999999996</v>
      </c>
      <c r="H164" s="269" t="s">
        <v>120</v>
      </c>
      <c r="I164" s="257" t="s">
        <v>503</v>
      </c>
      <c r="J164" s="270" t="s">
        <v>504</v>
      </c>
      <c r="K164" s="259">
        <v>8313</v>
      </c>
      <c r="L164" s="260">
        <v>9015.688793548552</v>
      </c>
      <c r="M164" s="260">
        <v>9066.8383078662828</v>
      </c>
      <c r="N164" s="260">
        <v>8380.0320560958608</v>
      </c>
      <c r="O164" s="260">
        <v>8622.2640722751312</v>
      </c>
      <c r="P164" s="433">
        <f t="shared" si="8"/>
        <v>8679.5646459571653</v>
      </c>
      <c r="Q164" s="434">
        <f t="shared" si="9"/>
        <v>3.7202462681959723E-2</v>
      </c>
      <c r="R164" s="263"/>
      <c r="S164" s="281" t="s">
        <v>615</v>
      </c>
      <c r="T164" s="282"/>
      <c r="U164" s="299">
        <v>4.7300000000000004</v>
      </c>
      <c r="V164" s="300">
        <v>6.51</v>
      </c>
      <c r="W164" s="301">
        <v>37.4</v>
      </c>
      <c r="X164" s="297">
        <f t="shared" si="7"/>
        <v>6.51</v>
      </c>
      <c r="Y164" s="268">
        <f>+K164*$X$164</f>
        <v>54117.63</v>
      </c>
      <c r="Z164" s="268">
        <f>+L164*$X$164</f>
        <v>58692.134046001069</v>
      </c>
      <c r="AA164" s="268">
        <f>+M164*$X$164</f>
        <v>59025.117384209501</v>
      </c>
      <c r="AB164" s="268">
        <f>+N164*$X$164</f>
        <v>54554.008685184053</v>
      </c>
      <c r="AC164" s="268">
        <f>+O164*$X$164</f>
        <v>56130.939110511099</v>
      </c>
    </row>
    <row r="165" spans="1:29" ht="14.25" customHeight="1">
      <c r="A165" s="496"/>
      <c r="B165" s="498"/>
      <c r="C165" s="508"/>
      <c r="D165" s="503"/>
      <c r="E165" s="269">
        <v>5</v>
      </c>
      <c r="F165" s="269" t="s">
        <v>495</v>
      </c>
      <c r="G165" s="269">
        <v>5.0999999999999996</v>
      </c>
      <c r="H165" s="269" t="s">
        <v>120</v>
      </c>
      <c r="I165" s="257" t="s">
        <v>505</v>
      </c>
      <c r="J165" s="270" t="s">
        <v>506</v>
      </c>
      <c r="K165" s="259">
        <v>986</v>
      </c>
      <c r="L165" s="260">
        <v>2644.9818214639354</v>
      </c>
      <c r="M165" s="260">
        <v>2809.60360342281</v>
      </c>
      <c r="N165" s="260">
        <v>2207.0066149452823</v>
      </c>
      <c r="O165" s="260">
        <v>2203.3950136358139</v>
      </c>
      <c r="P165" s="433">
        <f t="shared" si="8"/>
        <v>2170.1974106935681</v>
      </c>
      <c r="Q165" s="434">
        <f t="shared" si="9"/>
        <v>1.234680541212793</v>
      </c>
      <c r="R165" s="263"/>
      <c r="S165" s="281" t="s">
        <v>615</v>
      </c>
      <c r="T165" s="282"/>
      <c r="U165" s="299">
        <v>4.7300000000000004</v>
      </c>
      <c r="V165" s="300">
        <v>6.51</v>
      </c>
      <c r="W165" s="301">
        <v>37.4</v>
      </c>
      <c r="X165" s="297">
        <f t="shared" si="7"/>
        <v>6.51</v>
      </c>
      <c r="Y165" s="268">
        <f>+K165*$X$165</f>
        <v>6418.86</v>
      </c>
      <c r="Z165" s="268">
        <f>+L165*$X$165</f>
        <v>17218.831657730218</v>
      </c>
      <c r="AA165" s="268">
        <f>+M165*$X$165</f>
        <v>18290.519458282492</v>
      </c>
      <c r="AB165" s="268">
        <f>+N165*$X$165</f>
        <v>14367.613063293787</v>
      </c>
      <c r="AC165" s="268">
        <f>+O165*$X$165</f>
        <v>14344.101538769148</v>
      </c>
    </row>
    <row r="166" spans="1:29" ht="15" customHeight="1" thickBot="1">
      <c r="A166" s="496"/>
      <c r="B166" s="498"/>
      <c r="C166" s="509"/>
      <c r="D166" s="504"/>
      <c r="E166" s="269">
        <v>5</v>
      </c>
      <c r="F166" s="269" t="s">
        <v>495</v>
      </c>
      <c r="G166" s="269">
        <v>5.0999999999999996</v>
      </c>
      <c r="H166" s="269" t="s">
        <v>120</v>
      </c>
      <c r="I166" s="257" t="s">
        <v>507</v>
      </c>
      <c r="J166" s="270" t="s">
        <v>508</v>
      </c>
      <c r="K166" s="259">
        <v>0</v>
      </c>
      <c r="L166" s="260">
        <v>0</v>
      </c>
      <c r="M166" s="260">
        <v>0</v>
      </c>
      <c r="N166" s="260">
        <v>0</v>
      </c>
      <c r="O166" s="260">
        <v>0</v>
      </c>
      <c r="P166" s="433">
        <f t="shared" si="8"/>
        <v>0</v>
      </c>
      <c r="Q166" s="434" t="e">
        <f t="shared" si="9"/>
        <v>#DIV/0!</v>
      </c>
      <c r="R166" s="263"/>
      <c r="S166" s="273"/>
      <c r="T166" s="303"/>
      <c r="U166" s="304"/>
      <c r="V166" s="263"/>
      <c r="W166" s="263"/>
      <c r="X166" s="263">
        <f t="shared" si="7"/>
        <v>0</v>
      </c>
      <c r="Y166" s="268">
        <f>+K166*$X$166</f>
        <v>0</v>
      </c>
      <c r="Z166" s="268">
        <f>+L166*$X$166</f>
        <v>0</v>
      </c>
      <c r="AA166" s="268">
        <f>+M166*$X$166</f>
        <v>0</v>
      </c>
      <c r="AB166" s="268">
        <f>+N166*$X$166</f>
        <v>0</v>
      </c>
      <c r="AC166" s="268">
        <f>+O166*$X$166</f>
        <v>0</v>
      </c>
    </row>
    <row r="167" spans="1:29" ht="14.25" customHeight="1">
      <c r="A167" s="496"/>
      <c r="B167" s="498"/>
      <c r="C167" s="507">
        <v>5.3</v>
      </c>
      <c r="D167" s="505" t="s">
        <v>510</v>
      </c>
      <c r="E167" s="269">
        <v>5</v>
      </c>
      <c r="F167" s="269" t="s">
        <v>495</v>
      </c>
      <c r="G167" s="269">
        <v>5.3</v>
      </c>
      <c r="H167" s="269" t="s">
        <v>510</v>
      </c>
      <c r="I167" s="257" t="s">
        <v>511</v>
      </c>
      <c r="J167" s="270" t="s">
        <v>512</v>
      </c>
      <c r="K167" s="259">
        <v>241</v>
      </c>
      <c r="L167" s="260">
        <v>239.78150919631091</v>
      </c>
      <c r="M167" s="260">
        <v>224.26944508579106</v>
      </c>
      <c r="N167" s="260">
        <v>67.351554877771392</v>
      </c>
      <c r="O167" s="260">
        <v>35.804265251060642</v>
      </c>
      <c r="P167" s="433">
        <f t="shared" si="8"/>
        <v>161.64135488218682</v>
      </c>
      <c r="Q167" s="434">
        <f t="shared" si="9"/>
        <v>-0.85143458402049521</v>
      </c>
      <c r="R167" s="263"/>
      <c r="S167" s="273"/>
      <c r="T167" s="303"/>
      <c r="U167" s="304"/>
      <c r="V167" s="263"/>
      <c r="W167" s="263"/>
      <c r="X167" s="263">
        <f t="shared" si="7"/>
        <v>0</v>
      </c>
      <c r="Y167" s="268">
        <f>+K167*$X$167</f>
        <v>0</v>
      </c>
      <c r="Z167" s="268">
        <f>+L167*$X$167</f>
        <v>0</v>
      </c>
      <c r="AA167" s="268">
        <f>+M167*$X$167</f>
        <v>0</v>
      </c>
      <c r="AB167" s="268">
        <f>+N167*$X$167</f>
        <v>0</v>
      </c>
      <c r="AC167" s="268">
        <f>+O167*$X$167</f>
        <v>0</v>
      </c>
    </row>
    <row r="168" spans="1:29" ht="14.25" customHeight="1">
      <c r="A168" s="496"/>
      <c r="B168" s="498"/>
      <c r="C168" s="508"/>
      <c r="D168" s="503"/>
      <c r="E168" s="269">
        <v>5</v>
      </c>
      <c r="F168" s="269" t="s">
        <v>495</v>
      </c>
      <c r="G168" s="269">
        <v>5.3</v>
      </c>
      <c r="H168" s="269" t="s">
        <v>510</v>
      </c>
      <c r="I168" s="257" t="s">
        <v>513</v>
      </c>
      <c r="J168" s="270" t="s">
        <v>514</v>
      </c>
      <c r="K168" s="259">
        <v>0</v>
      </c>
      <c r="L168" s="260">
        <v>0</v>
      </c>
      <c r="M168" s="260">
        <v>0</v>
      </c>
      <c r="N168" s="260">
        <v>0</v>
      </c>
      <c r="O168" s="260">
        <v>0</v>
      </c>
      <c r="P168" s="433">
        <f t="shared" si="8"/>
        <v>0</v>
      </c>
      <c r="Q168" s="434" t="e">
        <f t="shared" si="9"/>
        <v>#DIV/0!</v>
      </c>
      <c r="R168" s="263"/>
      <c r="S168" s="264" t="s">
        <v>616</v>
      </c>
      <c r="T168" s="265">
        <v>2</v>
      </c>
      <c r="U168" s="266">
        <v>2</v>
      </c>
      <c r="V168" s="267">
        <v>2</v>
      </c>
      <c r="W168" s="265">
        <v>2</v>
      </c>
      <c r="X168" s="265">
        <f t="shared" si="7"/>
        <v>2</v>
      </c>
      <c r="Y168" s="268">
        <f>+K168*$X$168</f>
        <v>0</v>
      </c>
      <c r="Z168" s="268">
        <f>+L168*$X$168</f>
        <v>0</v>
      </c>
      <c r="AA168" s="268">
        <f>+M168*$X$168</f>
        <v>0</v>
      </c>
      <c r="AB168" s="268">
        <f>+N168*$X$168</f>
        <v>0</v>
      </c>
      <c r="AC168" s="268">
        <f>+O168*$X$168</f>
        <v>0</v>
      </c>
    </row>
    <row r="169" spans="1:29" ht="14.25" customHeight="1">
      <c r="A169" s="496"/>
      <c r="B169" s="498"/>
      <c r="C169" s="508"/>
      <c r="D169" s="503"/>
      <c r="E169" s="269">
        <v>5</v>
      </c>
      <c r="F169" s="269" t="s">
        <v>495</v>
      </c>
      <c r="G169" s="269">
        <v>5.3</v>
      </c>
      <c r="H169" s="269" t="s">
        <v>510</v>
      </c>
      <c r="I169" s="257" t="s">
        <v>515</v>
      </c>
      <c r="J169" s="270" t="s">
        <v>516</v>
      </c>
      <c r="K169" s="259">
        <v>0</v>
      </c>
      <c r="L169" s="260">
        <v>0</v>
      </c>
      <c r="M169" s="260">
        <v>0</v>
      </c>
      <c r="N169" s="260">
        <v>0</v>
      </c>
      <c r="O169" s="260">
        <v>0</v>
      </c>
      <c r="P169" s="433">
        <f t="shared" si="8"/>
        <v>0</v>
      </c>
      <c r="Q169" s="434" t="e">
        <f t="shared" si="9"/>
        <v>#DIV/0!</v>
      </c>
      <c r="R169" s="263"/>
      <c r="S169" s="281" t="s">
        <v>614</v>
      </c>
      <c r="T169" s="282"/>
      <c r="U169" s="299">
        <v>1.98</v>
      </c>
      <c r="V169" s="300">
        <v>3.1</v>
      </c>
      <c r="W169" s="301">
        <v>6.98</v>
      </c>
      <c r="X169" s="297">
        <f t="shared" si="7"/>
        <v>3.1</v>
      </c>
      <c r="Y169" s="268">
        <f>+K169*$X$169</f>
        <v>0</v>
      </c>
      <c r="Z169" s="268">
        <f>+L169*$X$169</f>
        <v>0</v>
      </c>
      <c r="AA169" s="268">
        <f>+M169*$X$169</f>
        <v>0</v>
      </c>
      <c r="AB169" s="268">
        <f>+N169*$X$169</f>
        <v>0</v>
      </c>
      <c r="AC169" s="268">
        <f>+O169*$X$169</f>
        <v>0</v>
      </c>
    </row>
    <row r="170" spans="1:29" ht="15" customHeight="1" thickBot="1">
      <c r="A170" s="496"/>
      <c r="B170" s="498"/>
      <c r="C170" s="509"/>
      <c r="D170" s="504"/>
      <c r="E170" s="269">
        <v>5</v>
      </c>
      <c r="F170" s="269" t="s">
        <v>495</v>
      </c>
      <c r="G170" s="269">
        <v>5.3</v>
      </c>
      <c r="H170" s="269" t="s">
        <v>510</v>
      </c>
      <c r="I170" s="257" t="s">
        <v>517</v>
      </c>
      <c r="J170" s="270" t="s">
        <v>518</v>
      </c>
      <c r="K170" s="259">
        <v>0</v>
      </c>
      <c r="L170" s="260">
        <v>0</v>
      </c>
      <c r="M170" s="260">
        <v>0</v>
      </c>
      <c r="N170" s="260">
        <v>0</v>
      </c>
      <c r="O170" s="260">
        <v>0</v>
      </c>
      <c r="P170" s="433">
        <f t="shared" si="8"/>
        <v>0</v>
      </c>
      <c r="Q170" s="434" t="e">
        <f t="shared" si="9"/>
        <v>#DIV/0!</v>
      </c>
      <c r="R170" s="263"/>
      <c r="S170" s="281" t="s">
        <v>614</v>
      </c>
      <c r="T170" s="282"/>
      <c r="U170" s="299">
        <v>1.98</v>
      </c>
      <c r="V170" s="300">
        <v>3.1</v>
      </c>
      <c r="W170" s="301">
        <v>6.98</v>
      </c>
      <c r="X170" s="297">
        <f t="shared" si="7"/>
        <v>3.1</v>
      </c>
      <c r="Y170" s="268">
        <f>+K170*$X$170</f>
        <v>0</v>
      </c>
      <c r="Z170" s="268">
        <f>+L170*$X$170</f>
        <v>0</v>
      </c>
      <c r="AA170" s="268">
        <f>+M170*$X$170</f>
        <v>0</v>
      </c>
      <c r="AB170" s="268">
        <f>+N170*$X$170</f>
        <v>0</v>
      </c>
      <c r="AC170" s="268">
        <f>+O170*$X$170</f>
        <v>0</v>
      </c>
    </row>
    <row r="171" spans="1:29" ht="14.25" customHeight="1">
      <c r="A171" s="496"/>
      <c r="B171" s="498"/>
      <c r="C171" s="507">
        <v>5.4</v>
      </c>
      <c r="D171" s="505" t="s">
        <v>520</v>
      </c>
      <c r="E171" s="269">
        <v>5</v>
      </c>
      <c r="F171" s="269" t="s">
        <v>495</v>
      </c>
      <c r="G171" s="269">
        <v>5.4</v>
      </c>
      <c r="H171" s="269" t="s">
        <v>520</v>
      </c>
      <c r="I171" s="257" t="s">
        <v>521</v>
      </c>
      <c r="J171" s="270" t="s">
        <v>522</v>
      </c>
      <c r="K171" s="259">
        <v>0</v>
      </c>
      <c r="L171" s="260">
        <v>0</v>
      </c>
      <c r="M171" s="260">
        <v>0</v>
      </c>
      <c r="N171" s="260">
        <v>0</v>
      </c>
      <c r="O171" s="260">
        <v>0</v>
      </c>
      <c r="P171" s="433">
        <f t="shared" si="8"/>
        <v>0</v>
      </c>
      <c r="Q171" s="434" t="e">
        <f t="shared" si="9"/>
        <v>#DIV/0!</v>
      </c>
      <c r="R171" s="263"/>
      <c r="S171" s="273"/>
      <c r="T171" s="303"/>
      <c r="U171" s="304"/>
      <c r="V171" s="263"/>
      <c r="W171" s="263"/>
      <c r="X171" s="263"/>
      <c r="Y171" s="268">
        <f>+K171*$X$171</f>
        <v>0</v>
      </c>
      <c r="Z171" s="268">
        <f>+L171*$X$171</f>
        <v>0</v>
      </c>
      <c r="AA171" s="268">
        <f>+M171*$X$171</f>
        <v>0</v>
      </c>
      <c r="AB171" s="268">
        <f>+N171*$X$171</f>
        <v>0</v>
      </c>
      <c r="AC171" s="268">
        <f>+O171*$X$171</f>
        <v>0</v>
      </c>
    </row>
    <row r="172" spans="1:29" ht="14.25" customHeight="1">
      <c r="A172" s="496"/>
      <c r="B172" s="498"/>
      <c r="C172" s="508"/>
      <c r="D172" s="503"/>
      <c r="E172" s="269">
        <v>5</v>
      </c>
      <c r="F172" s="269" t="s">
        <v>495</v>
      </c>
      <c r="G172" s="269">
        <v>5.4</v>
      </c>
      <c r="H172" s="269" t="s">
        <v>520</v>
      </c>
      <c r="I172" s="257" t="s">
        <v>523</v>
      </c>
      <c r="J172" s="270" t="s">
        <v>524</v>
      </c>
      <c r="K172" s="259">
        <v>496</v>
      </c>
      <c r="L172" s="260">
        <v>562.64862552520708</v>
      </c>
      <c r="M172" s="260">
        <v>669.02511068598994</v>
      </c>
      <c r="N172" s="260">
        <v>723.85539984951652</v>
      </c>
      <c r="O172" s="260">
        <v>772.85914625094324</v>
      </c>
      <c r="P172" s="433">
        <f t="shared" si="8"/>
        <v>644.87765646233129</v>
      </c>
      <c r="Q172" s="434">
        <f t="shared" si="9"/>
        <v>0.55818376260270819</v>
      </c>
      <c r="R172" s="263"/>
      <c r="S172" s="273"/>
      <c r="T172" s="303"/>
      <c r="U172" s="299">
        <v>82</v>
      </c>
      <c r="V172" s="300">
        <v>138.09</v>
      </c>
      <c r="W172" s="301">
        <v>262.10000000000002</v>
      </c>
      <c r="X172" s="297">
        <f>IF($X$5=$U$9,U172,(IF($X$5=$V$9,V172,W172)))</f>
        <v>138.09</v>
      </c>
      <c r="Y172" s="268">
        <f>+K172*$X$172</f>
        <v>68492.639999999999</v>
      </c>
      <c r="Z172" s="268">
        <f>+L172*$X$172</f>
        <v>77696.148698775854</v>
      </c>
      <c r="AA172" s="268">
        <f>+M172*$X$172</f>
        <v>92385.677534628354</v>
      </c>
      <c r="AB172" s="268">
        <f>+N172*$X$172</f>
        <v>99957.192165219734</v>
      </c>
      <c r="AC172" s="268">
        <f>+O172*$X$172</f>
        <v>106724.11950579275</v>
      </c>
    </row>
    <row r="173" spans="1:29" ht="14.25" customHeight="1">
      <c r="A173" s="496"/>
      <c r="B173" s="498"/>
      <c r="C173" s="508"/>
      <c r="D173" s="503"/>
      <c r="E173" s="269">
        <v>5</v>
      </c>
      <c r="F173" s="269" t="s">
        <v>495</v>
      </c>
      <c r="G173" s="269">
        <v>5.4</v>
      </c>
      <c r="H173" s="269" t="s">
        <v>520</v>
      </c>
      <c r="I173" s="257" t="s">
        <v>525</v>
      </c>
      <c r="J173" s="270" t="s">
        <v>526</v>
      </c>
      <c r="K173" s="259">
        <v>0</v>
      </c>
      <c r="L173" s="260">
        <v>0</v>
      </c>
      <c r="M173" s="260">
        <v>0</v>
      </c>
      <c r="N173" s="260">
        <v>0</v>
      </c>
      <c r="O173" s="260">
        <v>0</v>
      </c>
      <c r="P173" s="433">
        <f t="shared" si="8"/>
        <v>0</v>
      </c>
      <c r="Q173" s="434" t="e">
        <f t="shared" si="9"/>
        <v>#DIV/0!</v>
      </c>
      <c r="R173" s="263"/>
      <c r="S173" s="273"/>
      <c r="T173" s="303"/>
      <c r="U173" s="304"/>
      <c r="V173" s="263"/>
      <c r="W173" s="263"/>
      <c r="X173" s="263"/>
      <c r="Y173" s="268">
        <f>+K173*$X$173</f>
        <v>0</v>
      </c>
      <c r="Z173" s="268">
        <f>+L173*$X$173</f>
        <v>0</v>
      </c>
      <c r="AA173" s="268">
        <f>+M173*$X$173</f>
        <v>0</v>
      </c>
      <c r="AB173" s="268">
        <f>+N173*$X$173</f>
        <v>0</v>
      </c>
      <c r="AC173" s="268">
        <f>+O173*$X$173</f>
        <v>0</v>
      </c>
    </row>
    <row r="174" spans="1:29" ht="14.25" customHeight="1">
      <c r="A174" s="496"/>
      <c r="B174" s="498"/>
      <c r="C174" s="508"/>
      <c r="D174" s="503"/>
      <c r="E174" s="269">
        <v>5</v>
      </c>
      <c r="F174" s="269" t="s">
        <v>495</v>
      </c>
      <c r="G174" s="269">
        <v>5.4</v>
      </c>
      <c r="H174" s="269" t="s">
        <v>520</v>
      </c>
      <c r="I174" s="257" t="s">
        <v>527</v>
      </c>
      <c r="J174" s="270" t="s">
        <v>528</v>
      </c>
      <c r="K174" s="259">
        <v>0</v>
      </c>
      <c r="L174" s="260">
        <v>0</v>
      </c>
      <c r="M174" s="260">
        <v>0</v>
      </c>
      <c r="N174" s="260">
        <v>0</v>
      </c>
      <c r="O174" s="260">
        <v>0</v>
      </c>
      <c r="P174" s="433">
        <f t="shared" si="8"/>
        <v>0</v>
      </c>
      <c r="Q174" s="434" t="e">
        <f t="shared" si="9"/>
        <v>#DIV/0!</v>
      </c>
      <c r="R174" s="263"/>
      <c r="S174" s="273"/>
      <c r="T174" s="263"/>
      <c r="U174" s="263"/>
      <c r="V174" s="263"/>
      <c r="W174" s="263"/>
      <c r="X174" s="263"/>
      <c r="Y174" s="268">
        <f>+K174*$X$174</f>
        <v>0</v>
      </c>
      <c r="Z174" s="268">
        <f>+L174*$X$174</f>
        <v>0</v>
      </c>
      <c r="AA174" s="268">
        <f>+M174*$X$174</f>
        <v>0</v>
      </c>
      <c r="AB174" s="268">
        <f>+N174*$X$174</f>
        <v>0</v>
      </c>
      <c r="AC174" s="268">
        <f>+O174*$X$174</f>
        <v>0</v>
      </c>
    </row>
    <row r="175" spans="1:29" ht="14.25" customHeight="1">
      <c r="A175" s="496"/>
      <c r="B175" s="498"/>
      <c r="C175" s="508"/>
      <c r="D175" s="503"/>
      <c r="E175" s="269">
        <v>5</v>
      </c>
      <c r="F175" s="269" t="s">
        <v>495</v>
      </c>
      <c r="G175" s="269">
        <v>5.4</v>
      </c>
      <c r="H175" s="269" t="s">
        <v>520</v>
      </c>
      <c r="I175" s="257" t="s">
        <v>529</v>
      </c>
      <c r="J175" s="270" t="s">
        <v>530</v>
      </c>
      <c r="K175" s="259">
        <v>0</v>
      </c>
      <c r="L175" s="260">
        <v>0</v>
      </c>
      <c r="M175" s="260">
        <v>0</v>
      </c>
      <c r="N175" s="260">
        <v>0</v>
      </c>
      <c r="O175" s="260">
        <v>0</v>
      </c>
      <c r="P175" s="433">
        <f t="shared" si="8"/>
        <v>0</v>
      </c>
      <c r="Q175" s="434" t="e">
        <f t="shared" si="9"/>
        <v>#DIV/0!</v>
      </c>
      <c r="R175" s="263"/>
      <c r="S175" s="273"/>
      <c r="T175" s="263"/>
      <c r="U175" s="263"/>
      <c r="V175" s="263"/>
      <c r="W175" s="263"/>
      <c r="X175" s="263"/>
      <c r="Y175" s="268">
        <f>+K175*$X$175</f>
        <v>0</v>
      </c>
      <c r="Z175" s="268">
        <f>+L175*$X$175</f>
        <v>0</v>
      </c>
      <c r="AA175" s="268">
        <f>+M175*$X$175</f>
        <v>0</v>
      </c>
      <c r="AB175" s="268">
        <f>+N175*$X$175</f>
        <v>0</v>
      </c>
      <c r="AC175" s="268">
        <f>+O175*$X$175</f>
        <v>0</v>
      </c>
    </row>
    <row r="176" spans="1:29" ht="15" customHeight="1" thickBot="1">
      <c r="A176" s="496"/>
      <c r="B176" s="501"/>
      <c r="C176" s="509"/>
      <c r="D176" s="506"/>
      <c r="E176" s="269">
        <v>5</v>
      </c>
      <c r="F176" s="269" t="s">
        <v>495</v>
      </c>
      <c r="G176" s="269">
        <v>5.4</v>
      </c>
      <c r="H176" s="269" t="s">
        <v>520</v>
      </c>
      <c r="I176" s="257" t="s">
        <v>531</v>
      </c>
      <c r="J176" s="270" t="s">
        <v>358</v>
      </c>
      <c r="K176" s="259">
        <v>0</v>
      </c>
      <c r="L176" s="260">
        <v>0</v>
      </c>
      <c r="M176" s="260">
        <v>0</v>
      </c>
      <c r="N176" s="260">
        <v>0</v>
      </c>
      <c r="O176" s="260">
        <v>0</v>
      </c>
      <c r="P176" s="433">
        <f t="shared" si="8"/>
        <v>0</v>
      </c>
      <c r="Q176" s="434" t="e">
        <f t="shared" si="9"/>
        <v>#DIV/0!</v>
      </c>
      <c r="R176" s="263"/>
      <c r="S176" s="273"/>
      <c r="T176" s="263"/>
      <c r="U176" s="263"/>
      <c r="V176" s="263"/>
      <c r="W176" s="263"/>
      <c r="X176" s="263"/>
      <c r="Y176" s="268">
        <f>+K176*$X$176</f>
        <v>0</v>
      </c>
      <c r="Z176" s="268">
        <f>+L176*$X$176</f>
        <v>0</v>
      </c>
      <c r="AA176" s="268">
        <f>+M176*$X$176</f>
        <v>0</v>
      </c>
      <c r="AB176" s="268">
        <f>+N176*$X$176</f>
        <v>0</v>
      </c>
      <c r="AC176" s="268">
        <f>+O176*$X$176</f>
        <v>0</v>
      </c>
    </row>
    <row r="177" spans="1:29" ht="14.25" customHeight="1">
      <c r="A177" s="496">
        <v>6</v>
      </c>
      <c r="B177" s="502" t="s">
        <v>532</v>
      </c>
      <c r="C177" s="507">
        <v>6.1</v>
      </c>
      <c r="D177" s="510" t="s">
        <v>534</v>
      </c>
      <c r="E177" s="269">
        <v>6</v>
      </c>
      <c r="F177" s="269" t="s">
        <v>532</v>
      </c>
      <c r="G177" s="269">
        <v>6.1</v>
      </c>
      <c r="H177" s="269" t="s">
        <v>534</v>
      </c>
      <c r="I177" s="257" t="s">
        <v>535</v>
      </c>
      <c r="J177" s="270" t="s">
        <v>536</v>
      </c>
      <c r="K177" s="259">
        <v>0</v>
      </c>
      <c r="L177" s="260">
        <v>0</v>
      </c>
      <c r="M177" s="260">
        <v>0</v>
      </c>
      <c r="N177" s="260">
        <v>0</v>
      </c>
      <c r="O177" s="260">
        <v>0</v>
      </c>
      <c r="P177" s="433">
        <f t="shared" si="8"/>
        <v>0</v>
      </c>
      <c r="Q177" s="434" t="e">
        <f t="shared" si="9"/>
        <v>#DIV/0!</v>
      </c>
      <c r="R177" s="263"/>
      <c r="S177" s="273"/>
      <c r="T177" s="263"/>
      <c r="U177" s="263"/>
      <c r="V177" s="263"/>
      <c r="W177" s="263"/>
      <c r="X177" s="263"/>
      <c r="Y177" s="268">
        <f>+K177*$X$177</f>
        <v>0</v>
      </c>
      <c r="Z177" s="268">
        <f>+L177*$X$177</f>
        <v>0</v>
      </c>
      <c r="AA177" s="268">
        <f>+M177*$X$177</f>
        <v>0</v>
      </c>
      <c r="AB177" s="268">
        <f>+N177*$X$177</f>
        <v>0</v>
      </c>
      <c r="AC177" s="268">
        <f>+O177*$X$177</f>
        <v>0</v>
      </c>
    </row>
    <row r="178" spans="1:29" ht="14.25" customHeight="1">
      <c r="A178" s="496"/>
      <c r="B178" s="498"/>
      <c r="C178" s="508"/>
      <c r="D178" s="503"/>
      <c r="E178" s="269">
        <v>6</v>
      </c>
      <c r="F178" s="269" t="s">
        <v>532</v>
      </c>
      <c r="G178" s="269">
        <v>6.1</v>
      </c>
      <c r="H178" s="269" t="s">
        <v>534</v>
      </c>
      <c r="I178" s="257" t="s">
        <v>537</v>
      </c>
      <c r="J178" s="270" t="s">
        <v>538</v>
      </c>
      <c r="K178" s="259">
        <v>0</v>
      </c>
      <c r="L178" s="260">
        <v>0</v>
      </c>
      <c r="M178" s="260">
        <v>0</v>
      </c>
      <c r="N178" s="260">
        <v>0</v>
      </c>
      <c r="O178" s="260">
        <v>0</v>
      </c>
      <c r="P178" s="433">
        <f t="shared" si="8"/>
        <v>0</v>
      </c>
      <c r="Q178" s="434" t="e">
        <f t="shared" si="9"/>
        <v>#DIV/0!</v>
      </c>
      <c r="R178" s="263"/>
      <c r="S178" s="273"/>
      <c r="T178" s="263"/>
      <c r="U178" s="263"/>
      <c r="V178" s="263"/>
      <c r="W178" s="263"/>
      <c r="X178" s="263"/>
      <c r="Y178" s="268">
        <f>+K178*$X$178</f>
        <v>0</v>
      </c>
      <c r="Z178" s="268">
        <f>+L178*$X$178</f>
        <v>0</v>
      </c>
      <c r="AA178" s="268">
        <f>+M178*$X$178</f>
        <v>0</v>
      </c>
      <c r="AB178" s="268">
        <f>+N178*$X$178</f>
        <v>0</v>
      </c>
      <c r="AC178" s="268">
        <f>+O178*$X$178</f>
        <v>0</v>
      </c>
    </row>
    <row r="179" spans="1:29" ht="15" customHeight="1" thickBot="1">
      <c r="A179" s="496"/>
      <c r="B179" s="498"/>
      <c r="C179" s="509"/>
      <c r="D179" s="504"/>
      <c r="E179" s="269">
        <v>6</v>
      </c>
      <c r="F179" s="269" t="s">
        <v>532</v>
      </c>
      <c r="G179" s="269">
        <v>6.1</v>
      </c>
      <c r="H179" s="269" t="s">
        <v>534</v>
      </c>
      <c r="I179" s="257" t="s">
        <v>539</v>
      </c>
      <c r="J179" s="270" t="s">
        <v>540</v>
      </c>
      <c r="K179" s="259">
        <v>0</v>
      </c>
      <c r="L179" s="260">
        <v>0</v>
      </c>
      <c r="M179" s="260">
        <v>0</v>
      </c>
      <c r="N179" s="260">
        <v>0</v>
      </c>
      <c r="O179" s="260">
        <v>0</v>
      </c>
      <c r="P179" s="433">
        <f t="shared" si="8"/>
        <v>0</v>
      </c>
      <c r="Q179" s="434" t="e">
        <f t="shared" si="9"/>
        <v>#DIV/0!</v>
      </c>
      <c r="R179" s="263"/>
      <c r="S179" s="273"/>
      <c r="T179" s="263"/>
      <c r="U179" s="263"/>
      <c r="V179" s="263"/>
      <c r="W179" s="263"/>
      <c r="X179" s="263"/>
      <c r="Y179" s="268">
        <f>+K179*$X$179</f>
        <v>0</v>
      </c>
      <c r="Z179" s="268">
        <f>+L179*$X$179</f>
        <v>0</v>
      </c>
      <c r="AA179" s="268">
        <f>+M179*$X$179</f>
        <v>0</v>
      </c>
      <c r="AB179" s="268">
        <f>+N179*$X$179</f>
        <v>0</v>
      </c>
      <c r="AC179" s="268">
        <f>+O179*$X$179</f>
        <v>0</v>
      </c>
    </row>
    <row r="180" spans="1:29" ht="14.25" customHeight="1">
      <c r="A180" s="496"/>
      <c r="B180" s="498"/>
      <c r="C180" s="507">
        <v>6.2</v>
      </c>
      <c r="D180" s="511" t="s">
        <v>542</v>
      </c>
      <c r="E180" s="269">
        <v>6</v>
      </c>
      <c r="F180" s="269" t="s">
        <v>532</v>
      </c>
      <c r="G180" s="269">
        <v>6.2</v>
      </c>
      <c r="H180" s="269" t="s">
        <v>542</v>
      </c>
      <c r="I180" s="285" t="s">
        <v>543</v>
      </c>
      <c r="J180" s="305" t="s">
        <v>544</v>
      </c>
      <c r="K180" s="259">
        <v>6344</v>
      </c>
      <c r="L180" s="260">
        <v>6493.0452846097069</v>
      </c>
      <c r="M180" s="260">
        <v>7018.126159312329</v>
      </c>
      <c r="N180" s="260">
        <v>6340.7333266571541</v>
      </c>
      <c r="O180" s="260">
        <v>6519.7274186627592</v>
      </c>
      <c r="P180" s="433">
        <f t="shared" si="8"/>
        <v>6543.1264378483902</v>
      </c>
      <c r="Q180" s="434">
        <f t="shared" si="9"/>
        <v>2.7699782260838461E-2</v>
      </c>
      <c r="R180" s="263"/>
      <c r="S180" s="273"/>
      <c r="T180" s="263"/>
      <c r="U180" s="263"/>
      <c r="V180" s="263"/>
      <c r="W180" s="263"/>
      <c r="X180" s="263"/>
      <c r="Y180" s="268">
        <f>+K180*$X$180</f>
        <v>0</v>
      </c>
      <c r="Z180" s="268">
        <f>+L180*$X$180</f>
        <v>0</v>
      </c>
      <c r="AA180" s="268">
        <f>+M180*$X$180</f>
        <v>0</v>
      </c>
      <c r="AB180" s="268">
        <f>+N180*$X$180</f>
        <v>0</v>
      </c>
      <c r="AC180" s="268">
        <f>+O180*$X$180</f>
        <v>0</v>
      </c>
    </row>
    <row r="181" spans="1:29" ht="14.25" customHeight="1">
      <c r="A181" s="496"/>
      <c r="B181" s="498"/>
      <c r="C181" s="508"/>
      <c r="D181" s="512"/>
      <c r="E181" s="269">
        <v>6</v>
      </c>
      <c r="F181" s="269" t="s">
        <v>532</v>
      </c>
      <c r="G181" s="269">
        <v>6.2</v>
      </c>
      <c r="H181" s="269" t="s">
        <v>542</v>
      </c>
      <c r="I181" s="285" t="s">
        <v>545</v>
      </c>
      <c r="J181" s="305" t="s">
        <v>546</v>
      </c>
      <c r="K181" s="259">
        <v>513</v>
      </c>
      <c r="L181" s="260">
        <v>364.27996942352183</v>
      </c>
      <c r="M181" s="260">
        <v>372.89319658419549</v>
      </c>
      <c r="N181" s="260">
        <v>153.99284719630296</v>
      </c>
      <c r="O181" s="260">
        <v>120.48681891171059</v>
      </c>
      <c r="P181" s="433">
        <f t="shared" si="8"/>
        <v>304.93056642314616</v>
      </c>
      <c r="Q181" s="434">
        <f t="shared" si="9"/>
        <v>-0.76513290660485267</v>
      </c>
      <c r="R181" s="263"/>
      <c r="S181" s="273"/>
      <c r="T181" s="263"/>
      <c r="U181" s="263"/>
      <c r="V181" s="263"/>
      <c r="W181" s="263"/>
      <c r="X181" s="263"/>
      <c r="Y181" s="268"/>
      <c r="Z181" s="268"/>
      <c r="AA181" s="268"/>
      <c r="AB181" s="268"/>
      <c r="AC181" s="268"/>
    </row>
    <row r="182" spans="1:29" ht="14.25" customHeight="1">
      <c r="A182" s="496"/>
      <c r="B182" s="498"/>
      <c r="C182" s="508"/>
      <c r="D182" s="512"/>
      <c r="E182" s="269">
        <v>6</v>
      </c>
      <c r="F182" s="269" t="s">
        <v>532</v>
      </c>
      <c r="G182" s="269">
        <v>6.2</v>
      </c>
      <c r="H182" s="269" t="s">
        <v>542</v>
      </c>
      <c r="I182" s="285" t="s">
        <v>547</v>
      </c>
      <c r="J182" s="305" t="s">
        <v>548</v>
      </c>
      <c r="K182" s="259">
        <v>0</v>
      </c>
      <c r="L182" s="260">
        <v>142.11148946687163</v>
      </c>
      <c r="M182" s="260">
        <v>165.51851398801705</v>
      </c>
      <c r="N182" s="260">
        <v>189.02717869221649</v>
      </c>
      <c r="O182" s="260">
        <v>203.84956262591129</v>
      </c>
      <c r="P182" s="433">
        <f t="shared" si="8"/>
        <v>140.10134895460328</v>
      </c>
      <c r="Q182" s="434" t="e">
        <f t="shared" si="9"/>
        <v>#DIV/0!</v>
      </c>
      <c r="R182" s="263"/>
      <c r="S182" s="273"/>
      <c r="T182" s="263"/>
      <c r="U182" s="263"/>
      <c r="V182" s="263"/>
      <c r="W182" s="263"/>
      <c r="X182" s="263"/>
      <c r="Y182" s="268"/>
      <c r="Z182" s="268"/>
      <c r="AA182" s="268"/>
      <c r="AB182" s="268"/>
      <c r="AC182" s="268"/>
    </row>
    <row r="183" spans="1:29" ht="14.25" customHeight="1">
      <c r="A183" s="496"/>
      <c r="B183" s="498"/>
      <c r="C183" s="508"/>
      <c r="D183" s="512"/>
      <c r="E183" s="269">
        <v>6</v>
      </c>
      <c r="F183" s="269" t="s">
        <v>532</v>
      </c>
      <c r="G183" s="269">
        <v>6.2</v>
      </c>
      <c r="H183" s="269" t="s">
        <v>542</v>
      </c>
      <c r="I183" s="285" t="s">
        <v>549</v>
      </c>
      <c r="J183" s="305" t="s">
        <v>550</v>
      </c>
      <c r="K183" s="259">
        <v>1946</v>
      </c>
      <c r="L183" s="260">
        <v>2152.7119144374624</v>
      </c>
      <c r="M183" s="260">
        <v>2295.3086301300241</v>
      </c>
      <c r="N183" s="260">
        <v>2111.9627337097404</v>
      </c>
      <c r="O183" s="260">
        <v>2185.2707410707867</v>
      </c>
      <c r="P183" s="433">
        <f t="shared" si="8"/>
        <v>2138.2508038696028</v>
      </c>
      <c r="Q183" s="434">
        <f t="shared" si="9"/>
        <v>0.12295515985138063</v>
      </c>
      <c r="R183" s="263"/>
      <c r="S183" s="273"/>
      <c r="T183" s="263"/>
      <c r="U183" s="263"/>
      <c r="V183" s="263"/>
      <c r="W183" s="263"/>
      <c r="X183" s="263"/>
      <c r="Y183" s="268"/>
      <c r="Z183" s="268"/>
      <c r="AA183" s="268"/>
      <c r="AB183" s="268"/>
      <c r="AC183" s="268"/>
    </row>
    <row r="184" spans="1:29" ht="15" customHeight="1" thickBot="1">
      <c r="A184" s="496"/>
      <c r="B184" s="498"/>
      <c r="C184" s="509"/>
      <c r="D184" s="513"/>
      <c r="E184" s="269">
        <v>6</v>
      </c>
      <c r="F184" s="269" t="s">
        <v>532</v>
      </c>
      <c r="G184" s="269">
        <v>6.2</v>
      </c>
      <c r="H184" s="269" t="s">
        <v>542</v>
      </c>
      <c r="I184" s="257" t="s">
        <v>551</v>
      </c>
      <c r="J184" s="270" t="s">
        <v>552</v>
      </c>
      <c r="K184" s="259">
        <v>0</v>
      </c>
      <c r="L184" s="260">
        <v>0</v>
      </c>
      <c r="M184" s="260">
        <v>0</v>
      </c>
      <c r="N184" s="260">
        <v>0</v>
      </c>
      <c r="O184" s="260">
        <v>0</v>
      </c>
      <c r="P184" s="433">
        <f t="shared" si="8"/>
        <v>0</v>
      </c>
      <c r="Q184" s="434" t="e">
        <f t="shared" si="9"/>
        <v>#DIV/0!</v>
      </c>
      <c r="R184" s="263"/>
      <c r="S184" s="273"/>
      <c r="T184" s="263"/>
      <c r="U184" s="263"/>
      <c r="V184" s="263"/>
      <c r="W184" s="263"/>
      <c r="X184" s="263"/>
      <c r="Y184" s="268"/>
      <c r="Z184" s="268"/>
      <c r="AA184" s="268"/>
      <c r="AB184" s="268"/>
      <c r="AC184" s="268"/>
    </row>
    <row r="185" spans="1:29" ht="27" thickBot="1">
      <c r="A185" s="496"/>
      <c r="B185" s="498"/>
      <c r="C185" s="276">
        <v>6.3</v>
      </c>
      <c r="D185" s="277" t="s">
        <v>554</v>
      </c>
      <c r="E185" s="269">
        <v>6</v>
      </c>
      <c r="F185" s="269" t="s">
        <v>532</v>
      </c>
      <c r="G185" s="269">
        <f t="shared" ref="G185:H191" si="10">C185</f>
        <v>6.3</v>
      </c>
      <c r="H185" s="269" t="str">
        <f t="shared" si="10"/>
        <v>Banco de componentes anatómicos</v>
      </c>
      <c r="I185" s="257">
        <v>715</v>
      </c>
      <c r="J185" s="279" t="s">
        <v>554</v>
      </c>
      <c r="K185" s="259">
        <v>0</v>
      </c>
      <c r="L185" s="260">
        <v>0</v>
      </c>
      <c r="M185" s="260">
        <v>0</v>
      </c>
      <c r="N185" s="260">
        <v>0</v>
      </c>
      <c r="O185" s="260">
        <v>0</v>
      </c>
      <c r="P185" s="433">
        <f t="shared" si="8"/>
        <v>0</v>
      </c>
      <c r="Q185" s="434" t="e">
        <f t="shared" si="9"/>
        <v>#DIV/0!</v>
      </c>
      <c r="R185" s="263"/>
      <c r="S185" s="273"/>
      <c r="T185" s="263"/>
      <c r="U185" s="263"/>
      <c r="V185" s="263"/>
      <c r="W185" s="263"/>
      <c r="X185" s="263"/>
      <c r="Y185" s="268">
        <f>+K185*$X$185</f>
        <v>0</v>
      </c>
      <c r="Z185" s="268">
        <f>+L185*$X$185</f>
        <v>0</v>
      </c>
      <c r="AA185" s="268">
        <f>+M185*$X$185</f>
        <v>0</v>
      </c>
      <c r="AB185" s="268">
        <f>+N185*$X$185</f>
        <v>0</v>
      </c>
      <c r="AC185" s="268">
        <f>+O185*$X$185</f>
        <v>0</v>
      </c>
    </row>
    <row r="186" spans="1:29" ht="15" customHeight="1" thickBot="1">
      <c r="A186" s="496"/>
      <c r="B186" s="498"/>
      <c r="C186" s="276">
        <v>6.4</v>
      </c>
      <c r="D186" s="277" t="s">
        <v>556</v>
      </c>
      <c r="E186" s="269">
        <v>6</v>
      </c>
      <c r="F186" s="269" t="s">
        <v>532</v>
      </c>
      <c r="G186" s="269">
        <f t="shared" si="10"/>
        <v>6.4</v>
      </c>
      <c r="H186" s="269" t="str">
        <f t="shared" si="10"/>
        <v>Banco de sangre</v>
      </c>
      <c r="I186" s="257" t="s">
        <v>557</v>
      </c>
      <c r="J186" s="270" t="s">
        <v>558</v>
      </c>
      <c r="K186" s="259">
        <v>0</v>
      </c>
      <c r="L186" s="260">
        <v>0</v>
      </c>
      <c r="M186" s="260">
        <v>0</v>
      </c>
      <c r="N186" s="260">
        <v>0</v>
      </c>
      <c r="O186" s="260">
        <v>0</v>
      </c>
      <c r="P186" s="433">
        <f t="shared" si="8"/>
        <v>0</v>
      </c>
      <c r="Q186" s="434" t="e">
        <f t="shared" si="9"/>
        <v>#DIV/0!</v>
      </c>
      <c r="R186" s="263"/>
      <c r="S186" s="273"/>
      <c r="T186" s="263"/>
      <c r="U186" s="263"/>
      <c r="V186" s="263"/>
      <c r="W186" s="263"/>
      <c r="X186" s="263"/>
      <c r="Y186" s="268">
        <f>+K186*$X$186</f>
        <v>0</v>
      </c>
      <c r="Z186" s="268">
        <f>+L186*$X$186</f>
        <v>0</v>
      </c>
      <c r="AA186" s="268">
        <f>+M186*$X$186</f>
        <v>0</v>
      </c>
      <c r="AB186" s="268">
        <f>+N186*$X$186</f>
        <v>0</v>
      </c>
      <c r="AC186" s="268">
        <f>+O186*$X$186</f>
        <v>0</v>
      </c>
    </row>
    <row r="187" spans="1:29" ht="14.25" customHeight="1">
      <c r="A187" s="496"/>
      <c r="B187" s="498"/>
      <c r="C187" s="507">
        <v>6.5</v>
      </c>
      <c r="D187" s="505" t="s">
        <v>560</v>
      </c>
      <c r="E187" s="269">
        <v>6</v>
      </c>
      <c r="F187" s="269" t="s">
        <v>532</v>
      </c>
      <c r="G187" s="269">
        <v>6.5</v>
      </c>
      <c r="H187" s="269" t="s">
        <v>560</v>
      </c>
      <c r="I187" s="257" t="s">
        <v>561</v>
      </c>
      <c r="J187" s="270" t="s">
        <v>562</v>
      </c>
      <c r="K187" s="259">
        <v>0</v>
      </c>
      <c r="L187" s="260">
        <v>0</v>
      </c>
      <c r="M187" s="260">
        <v>0</v>
      </c>
      <c r="N187" s="260">
        <v>0</v>
      </c>
      <c r="O187" s="260">
        <v>0</v>
      </c>
      <c r="P187" s="433">
        <f t="shared" si="8"/>
        <v>0</v>
      </c>
      <c r="Q187" s="434" t="e">
        <f t="shared" si="9"/>
        <v>#DIV/0!</v>
      </c>
      <c r="R187" s="263"/>
      <c r="S187" s="273"/>
      <c r="T187" s="263"/>
      <c r="U187" s="263"/>
      <c r="V187" s="263"/>
      <c r="W187" s="263"/>
      <c r="X187" s="263"/>
      <c r="Y187" s="268">
        <f>+K187*$X$187</f>
        <v>0</v>
      </c>
      <c r="Z187" s="268">
        <f>+L187*$X$187</f>
        <v>0</v>
      </c>
      <c r="AA187" s="268">
        <f>+M187*$X$187</f>
        <v>0</v>
      </c>
      <c r="AB187" s="268">
        <f>+N187*$X$187</f>
        <v>0</v>
      </c>
      <c r="AC187" s="268">
        <f>+O187*$X$187</f>
        <v>0</v>
      </c>
    </row>
    <row r="188" spans="1:29" ht="15" customHeight="1" thickBot="1">
      <c r="A188" s="496"/>
      <c r="B188" s="498"/>
      <c r="C188" s="509"/>
      <c r="D188" s="504"/>
      <c r="E188" s="269">
        <v>6</v>
      </c>
      <c r="F188" s="269" t="s">
        <v>532</v>
      </c>
      <c r="G188" s="269">
        <v>6.5</v>
      </c>
      <c r="H188" s="269" t="s">
        <v>560</v>
      </c>
      <c r="I188" s="257" t="s">
        <v>563</v>
      </c>
      <c r="J188" s="270" t="s">
        <v>564</v>
      </c>
      <c r="K188" s="259">
        <v>0</v>
      </c>
      <c r="L188" s="260">
        <v>0</v>
      </c>
      <c r="M188" s="260">
        <v>0</v>
      </c>
      <c r="N188" s="260">
        <v>0</v>
      </c>
      <c r="O188" s="260">
        <v>0</v>
      </c>
      <c r="P188" s="433">
        <f t="shared" si="8"/>
        <v>0</v>
      </c>
      <c r="Q188" s="434" t="e">
        <f t="shared" si="9"/>
        <v>#DIV/0!</v>
      </c>
      <c r="R188" s="263"/>
      <c r="S188" s="273"/>
      <c r="T188" s="263"/>
      <c r="U188" s="263"/>
      <c r="V188" s="263"/>
      <c r="W188" s="263"/>
      <c r="X188" s="263"/>
      <c r="Y188" s="268">
        <f>+K188*$X$188</f>
        <v>0</v>
      </c>
      <c r="Z188" s="268">
        <f>+L188*$X$188</f>
        <v>0</v>
      </c>
      <c r="AA188" s="268">
        <f>+M188*$X$188</f>
        <v>0</v>
      </c>
      <c r="AB188" s="268">
        <f>+N188*$X$188</f>
        <v>0</v>
      </c>
      <c r="AC188" s="268">
        <f>+O188*$X$188</f>
        <v>0</v>
      </c>
    </row>
    <row r="189" spans="1:29" ht="15" customHeight="1" thickBot="1">
      <c r="A189" s="496"/>
      <c r="B189" s="498"/>
      <c r="C189" s="276">
        <v>6.6</v>
      </c>
      <c r="D189" s="277" t="s">
        <v>566</v>
      </c>
      <c r="E189" s="269">
        <v>6</v>
      </c>
      <c r="F189" s="269" t="s">
        <v>532</v>
      </c>
      <c r="G189" s="269">
        <f t="shared" si="10"/>
        <v>6.6</v>
      </c>
      <c r="H189" s="269" t="str">
        <f t="shared" si="10"/>
        <v>Terapias oncológicas</v>
      </c>
      <c r="I189" s="257" t="s">
        <v>567</v>
      </c>
      <c r="J189" s="270" t="s">
        <v>284</v>
      </c>
      <c r="K189" s="259">
        <v>0</v>
      </c>
      <c r="L189" s="260">
        <v>0</v>
      </c>
      <c r="M189" s="260">
        <v>0</v>
      </c>
      <c r="N189" s="260">
        <v>0</v>
      </c>
      <c r="O189" s="260">
        <v>0</v>
      </c>
      <c r="P189" s="433">
        <f t="shared" si="8"/>
        <v>0</v>
      </c>
      <c r="Q189" s="434" t="e">
        <f t="shared" si="9"/>
        <v>#DIV/0!</v>
      </c>
      <c r="R189" s="263"/>
      <c r="S189" s="273"/>
      <c r="T189" s="263"/>
      <c r="U189" s="263"/>
      <c r="V189" s="263"/>
      <c r="W189" s="263"/>
      <c r="X189" s="263"/>
      <c r="Y189" s="268">
        <f>+K189*$X$189</f>
        <v>0</v>
      </c>
      <c r="Z189" s="268">
        <f>+L189*$X$189</f>
        <v>0</v>
      </c>
      <c r="AA189" s="268">
        <f>+M189*$X$189</f>
        <v>0</v>
      </c>
      <c r="AB189" s="268">
        <f>+N189*$X$189</f>
        <v>0</v>
      </c>
      <c r="AC189" s="268">
        <f>+O189*$X$189</f>
        <v>0</v>
      </c>
    </row>
    <row r="190" spans="1:29" ht="27" thickBot="1">
      <c r="A190" s="496"/>
      <c r="B190" s="498"/>
      <c r="C190" s="276">
        <v>6.7</v>
      </c>
      <c r="D190" s="277" t="s">
        <v>569</v>
      </c>
      <c r="E190" s="269">
        <v>6</v>
      </c>
      <c r="F190" s="269" t="s">
        <v>532</v>
      </c>
      <c r="G190" s="269">
        <f t="shared" si="10"/>
        <v>6.7</v>
      </c>
      <c r="H190" s="269" t="str">
        <f t="shared" si="10"/>
        <v>Farmacia e insumos hospitalarios</v>
      </c>
      <c r="I190" s="257" t="s">
        <v>570</v>
      </c>
      <c r="J190" s="270" t="s">
        <v>571</v>
      </c>
      <c r="K190" s="259">
        <v>67305</v>
      </c>
      <c r="L190" s="260">
        <v>116658.92160926218</v>
      </c>
      <c r="M190" s="260">
        <v>136761.03511628369</v>
      </c>
      <c r="N190" s="260">
        <v>128544.1301318428</v>
      </c>
      <c r="O190" s="260">
        <v>133412.1469601313</v>
      </c>
      <c r="P190" s="433">
        <f t="shared" si="8"/>
        <v>116536.24676350399</v>
      </c>
      <c r="Q190" s="434">
        <f t="shared" si="9"/>
        <v>0.98220261436938261</v>
      </c>
      <c r="R190" s="263"/>
      <c r="S190" s="273"/>
      <c r="T190" s="263"/>
      <c r="U190" s="263"/>
      <c r="V190" s="263"/>
      <c r="W190" s="263"/>
      <c r="X190" s="263"/>
      <c r="Y190" s="268">
        <f>+K190*$X$190</f>
        <v>0</v>
      </c>
      <c r="Z190" s="268">
        <f>+L190*$X$190</f>
        <v>0</v>
      </c>
      <c r="AA190" s="268">
        <f>+M190*$X$190</f>
        <v>0</v>
      </c>
      <c r="AB190" s="268">
        <f>+N190*$X$190</f>
        <v>0</v>
      </c>
      <c r="AC190" s="268">
        <f>+O190*$X$190</f>
        <v>0</v>
      </c>
    </row>
    <row r="191" spans="1:29" ht="27" thickBot="1">
      <c r="A191" s="496"/>
      <c r="B191" s="498"/>
      <c r="C191" s="276">
        <v>6.8</v>
      </c>
      <c r="D191" s="306" t="s">
        <v>573</v>
      </c>
      <c r="E191" s="269">
        <v>6</v>
      </c>
      <c r="F191" s="269" t="s">
        <v>532</v>
      </c>
      <c r="G191" s="269">
        <f t="shared" si="10"/>
        <v>6.8</v>
      </c>
      <c r="H191" s="269" t="str">
        <f t="shared" si="10"/>
        <v>Otras unidades de apoyo terapéutico</v>
      </c>
      <c r="I191" s="257">
        <v>716</v>
      </c>
      <c r="J191" s="307" t="s">
        <v>573</v>
      </c>
      <c r="K191" s="259">
        <v>0</v>
      </c>
      <c r="L191" s="260">
        <v>0</v>
      </c>
      <c r="M191" s="260">
        <v>0</v>
      </c>
      <c r="N191" s="260">
        <v>0</v>
      </c>
      <c r="O191" s="260">
        <v>0</v>
      </c>
      <c r="P191" s="433">
        <f t="shared" si="8"/>
        <v>0</v>
      </c>
      <c r="Q191" s="434" t="e">
        <f t="shared" si="9"/>
        <v>#DIV/0!</v>
      </c>
      <c r="R191" s="263"/>
      <c r="S191" s="273"/>
      <c r="T191" s="263"/>
      <c r="U191" s="263"/>
      <c r="V191" s="263"/>
      <c r="W191" s="263"/>
      <c r="X191" s="263"/>
      <c r="Y191" s="268">
        <f>+K191*$X$191</f>
        <v>0</v>
      </c>
      <c r="Z191" s="268">
        <f>+L191*$X$191</f>
        <v>0</v>
      </c>
      <c r="AA191" s="268">
        <f>+M191*$X$191</f>
        <v>0</v>
      </c>
      <c r="AB191" s="268">
        <f>+N191*$X$191</f>
        <v>0</v>
      </c>
      <c r="AC191" s="268">
        <f>+O191*$X$191</f>
        <v>0</v>
      </c>
    </row>
    <row r="192" spans="1:29" ht="21.75" customHeight="1">
      <c r="A192" s="496">
        <v>7</v>
      </c>
      <c r="B192" s="497" t="s">
        <v>574</v>
      </c>
      <c r="C192" s="507">
        <v>7.2</v>
      </c>
      <c r="D192" s="505" t="s">
        <v>576</v>
      </c>
      <c r="E192" s="269">
        <v>7</v>
      </c>
      <c r="F192" s="269" t="s">
        <v>574</v>
      </c>
      <c r="G192" s="269">
        <v>7.2</v>
      </c>
      <c r="H192" s="269" t="s">
        <v>576</v>
      </c>
      <c r="I192" s="257">
        <v>907</v>
      </c>
      <c r="J192" s="280" t="s">
        <v>577</v>
      </c>
      <c r="K192" s="259">
        <v>0</v>
      </c>
      <c r="L192" s="260">
        <v>0</v>
      </c>
      <c r="M192" s="260">
        <v>0</v>
      </c>
      <c r="N192" s="260">
        <v>0</v>
      </c>
      <c r="O192" s="260">
        <v>0</v>
      </c>
      <c r="P192" s="433">
        <f t="shared" si="8"/>
        <v>0</v>
      </c>
      <c r="Q192" s="434" t="e">
        <f t="shared" si="9"/>
        <v>#DIV/0!</v>
      </c>
      <c r="R192" s="263"/>
      <c r="S192" s="281" t="s">
        <v>577</v>
      </c>
      <c r="T192" s="308">
        <v>2.3660000000000001</v>
      </c>
      <c r="U192" s="309">
        <v>2.3660000000000001</v>
      </c>
      <c r="V192" s="310">
        <v>2.3660000000000001</v>
      </c>
      <c r="W192" s="308">
        <v>2.3660000000000001</v>
      </c>
      <c r="X192" s="308">
        <f>IF($X$5=$U$9,U192,(IF($X$5=$V$9,V192,W192)))</f>
        <v>2.3660000000000001</v>
      </c>
      <c r="Y192" s="268">
        <f>+K192*$X$192</f>
        <v>0</v>
      </c>
      <c r="Z192" s="268">
        <f>+L192*$X$192</f>
        <v>0</v>
      </c>
      <c r="AA192" s="268">
        <f>+M192*$X$192</f>
        <v>0</v>
      </c>
      <c r="AB192" s="268">
        <f>+N192*$X$192</f>
        <v>0</v>
      </c>
      <c r="AC192" s="268">
        <f>+O192*$X$192</f>
        <v>0</v>
      </c>
    </row>
    <row r="193" spans="1:29" ht="21" thickBot="1">
      <c r="A193" s="496"/>
      <c r="B193" s="498"/>
      <c r="C193" s="509"/>
      <c r="D193" s="504"/>
      <c r="E193" s="269">
        <v>7</v>
      </c>
      <c r="F193" s="269" t="s">
        <v>574</v>
      </c>
      <c r="G193" s="269">
        <v>7.2</v>
      </c>
      <c r="H193" s="269" t="s">
        <v>576</v>
      </c>
      <c r="I193" s="257">
        <v>908</v>
      </c>
      <c r="J193" s="280" t="s">
        <v>578</v>
      </c>
      <c r="K193" s="259">
        <v>0</v>
      </c>
      <c r="L193" s="260">
        <v>0</v>
      </c>
      <c r="M193" s="260">
        <v>0</v>
      </c>
      <c r="N193" s="260">
        <v>0</v>
      </c>
      <c r="O193" s="260">
        <v>0</v>
      </c>
      <c r="P193" s="433">
        <f t="shared" si="8"/>
        <v>0</v>
      </c>
      <c r="Q193" s="434" t="e">
        <f t="shared" si="9"/>
        <v>#DIV/0!</v>
      </c>
      <c r="R193" s="263"/>
      <c r="S193" s="281" t="s">
        <v>578</v>
      </c>
      <c r="T193" s="308">
        <v>1.82</v>
      </c>
      <c r="U193" s="309">
        <v>1.82</v>
      </c>
      <c r="V193" s="310">
        <v>1.82</v>
      </c>
      <c r="W193" s="308">
        <v>1.82</v>
      </c>
      <c r="X193" s="308">
        <f>IF($X$5=$U$9,U193,(IF($X$5=$V$9,V193,W193)))</f>
        <v>1.82</v>
      </c>
      <c r="Y193" s="268">
        <f>+K193*$X$193</f>
        <v>0</v>
      </c>
      <c r="Z193" s="268">
        <f>+L193*$X$193</f>
        <v>0</v>
      </c>
      <c r="AA193" s="268">
        <f>+M193*$X$193</f>
        <v>0</v>
      </c>
      <c r="AB193" s="268">
        <f>+N193*$X$193</f>
        <v>0</v>
      </c>
      <c r="AC193" s="268">
        <f>+O193*$X$193</f>
        <v>0</v>
      </c>
    </row>
    <row r="194" spans="1:29" ht="14.25" customHeight="1">
      <c r="A194" s="496"/>
      <c r="B194" s="498"/>
      <c r="C194" s="507">
        <v>7.1</v>
      </c>
      <c r="D194" s="505" t="s">
        <v>580</v>
      </c>
      <c r="E194" s="269">
        <v>7</v>
      </c>
      <c r="F194" s="269" t="s">
        <v>574</v>
      </c>
      <c r="G194" s="269">
        <v>7.1</v>
      </c>
      <c r="H194" s="269" t="s">
        <v>580</v>
      </c>
      <c r="I194" s="257" t="s">
        <v>581</v>
      </c>
      <c r="J194" s="270" t="s">
        <v>582</v>
      </c>
      <c r="K194" s="259">
        <v>1403</v>
      </c>
      <c r="L194" s="260">
        <v>1751.75093081873</v>
      </c>
      <c r="M194" s="260">
        <v>1934.2853079337774</v>
      </c>
      <c r="N194" s="260">
        <v>1860.5450257626826</v>
      </c>
      <c r="O194" s="260">
        <v>1940.8827653391756</v>
      </c>
      <c r="P194" s="433">
        <f t="shared" si="8"/>
        <v>1778.0928059708731</v>
      </c>
      <c r="Q194" s="434">
        <f t="shared" si="9"/>
        <v>0.3833804457157346</v>
      </c>
      <c r="R194" s="263"/>
      <c r="S194" s="273"/>
      <c r="T194" s="263"/>
      <c r="U194" s="263"/>
      <c r="V194" s="263"/>
      <c r="W194" s="263"/>
      <c r="X194" s="263"/>
      <c r="Y194" s="268">
        <f>+K194*$X$194</f>
        <v>0</v>
      </c>
      <c r="Z194" s="268">
        <f>+L194*$X$194</f>
        <v>0</v>
      </c>
      <c r="AA194" s="268">
        <f>+M194*$X$194</f>
        <v>0</v>
      </c>
      <c r="AB194" s="268">
        <f>+N194*$X$194</f>
        <v>0</v>
      </c>
      <c r="AC194" s="268">
        <f>+O194*$X$194</f>
        <v>0</v>
      </c>
    </row>
    <row r="195" spans="1:29" ht="15" customHeight="1" thickBot="1">
      <c r="A195" s="496"/>
      <c r="B195" s="498"/>
      <c r="C195" s="509"/>
      <c r="D195" s="504"/>
      <c r="E195" s="269">
        <v>7</v>
      </c>
      <c r="F195" s="269" t="s">
        <v>574</v>
      </c>
      <c r="G195" s="269">
        <v>7.1</v>
      </c>
      <c r="H195" s="269" t="s">
        <v>580</v>
      </c>
      <c r="I195" s="257" t="s">
        <v>583</v>
      </c>
      <c r="J195" s="270" t="s">
        <v>584</v>
      </c>
      <c r="K195" s="259">
        <v>79</v>
      </c>
      <c r="L195" s="260">
        <v>109.03889724201949</v>
      </c>
      <c r="M195" s="260">
        <v>120.10752516926509</v>
      </c>
      <c r="N195" s="260">
        <v>105.11492070537757</v>
      </c>
      <c r="O195" s="260">
        <v>107.63044165202598</v>
      </c>
      <c r="P195" s="433">
        <f t="shared" si="8"/>
        <v>104.17835695373762</v>
      </c>
      <c r="Q195" s="434">
        <f t="shared" si="9"/>
        <v>0.36241065382311366</v>
      </c>
      <c r="R195" s="263"/>
      <c r="S195" s="273"/>
      <c r="T195" s="263"/>
      <c r="U195" s="263"/>
      <c r="V195" s="263"/>
      <c r="W195" s="263"/>
      <c r="X195" s="263"/>
      <c r="Y195" s="268">
        <f>+K195*$X$195</f>
        <v>0</v>
      </c>
      <c r="Z195" s="268">
        <f>+L195*$X$195</f>
        <v>0</v>
      </c>
      <c r="AA195" s="268">
        <f>+M195*$X$195</f>
        <v>0</v>
      </c>
      <c r="AB195" s="268">
        <f>+N195*$X$195</f>
        <v>0</v>
      </c>
      <c r="AC195" s="268">
        <f>+O195*$X$195</f>
        <v>0</v>
      </c>
    </row>
    <row r="196" spans="1:29" ht="15.75" customHeight="1">
      <c r="A196" s="496"/>
      <c r="B196" s="498"/>
      <c r="C196" s="507">
        <v>7.3</v>
      </c>
      <c r="D196" s="505" t="s">
        <v>617</v>
      </c>
      <c r="E196" s="269">
        <v>7</v>
      </c>
      <c r="F196" s="269" t="s">
        <v>574</v>
      </c>
      <c r="G196" s="269">
        <v>7.3</v>
      </c>
      <c r="H196" s="269" t="s">
        <v>617</v>
      </c>
      <c r="I196" s="311">
        <v>721</v>
      </c>
      <c r="J196" s="270" t="s">
        <v>618</v>
      </c>
      <c r="K196" s="259">
        <v>0</v>
      </c>
      <c r="L196" s="260"/>
      <c r="M196" s="260"/>
      <c r="N196" s="260"/>
      <c r="O196" s="260"/>
      <c r="P196" s="433">
        <f t="shared" si="8"/>
        <v>0</v>
      </c>
      <c r="Q196" s="434" t="e">
        <f t="shared" si="9"/>
        <v>#DIV/0!</v>
      </c>
      <c r="R196" s="263"/>
      <c r="S196" s="273"/>
      <c r="T196" s="263"/>
      <c r="U196" s="263"/>
      <c r="V196" s="263"/>
      <c r="W196" s="263"/>
      <c r="X196" s="263"/>
      <c r="Y196" s="268">
        <f>+K196*$X$196</f>
        <v>0</v>
      </c>
      <c r="Z196" s="268">
        <f>+L196*$X$196</f>
        <v>0</v>
      </c>
      <c r="AA196" s="268">
        <f>+M196*$X$196</f>
        <v>0</v>
      </c>
      <c r="AB196" s="268">
        <f>+N196*$X$196</f>
        <v>0</v>
      </c>
      <c r="AC196" s="268">
        <f>+O196*$X$196</f>
        <v>0</v>
      </c>
    </row>
    <row r="197" spans="1:29" ht="15" customHeight="1" thickBot="1">
      <c r="A197" s="496"/>
      <c r="B197" s="499"/>
      <c r="C197" s="509"/>
      <c r="D197" s="504"/>
      <c r="E197" s="269">
        <v>7</v>
      </c>
      <c r="F197" s="269" t="s">
        <v>574</v>
      </c>
      <c r="G197" s="269">
        <v>7.3</v>
      </c>
      <c r="H197" s="269" t="s">
        <v>617</v>
      </c>
      <c r="I197" s="312">
        <v>999</v>
      </c>
      <c r="J197" s="313" t="s">
        <v>619</v>
      </c>
      <c r="K197" s="259">
        <v>0</v>
      </c>
      <c r="L197" s="260"/>
      <c r="M197" s="260"/>
      <c r="N197" s="260"/>
      <c r="O197" s="260"/>
      <c r="P197" s="435">
        <f t="shared" si="8"/>
        <v>0</v>
      </c>
      <c r="Q197" s="434" t="e">
        <f t="shared" si="9"/>
        <v>#DIV/0!</v>
      </c>
      <c r="R197" s="263"/>
      <c r="S197" s="273"/>
      <c r="T197" s="263"/>
      <c r="U197" s="263"/>
      <c r="V197" s="263"/>
      <c r="W197" s="263"/>
      <c r="X197" s="263"/>
      <c r="Y197" s="268">
        <f>+K197*$X$197</f>
        <v>0</v>
      </c>
      <c r="Z197" s="268">
        <f>+L197*$X$197</f>
        <v>0</v>
      </c>
      <c r="AA197" s="268">
        <f>+M197*$X$197</f>
        <v>0</v>
      </c>
      <c r="AB197" s="268">
        <f>+N197*$X$197</f>
        <v>0</v>
      </c>
      <c r="AC197" s="268">
        <f>+O197*$X$197</f>
        <v>0</v>
      </c>
    </row>
    <row r="198" spans="1:29">
      <c r="A198" s="314"/>
      <c r="B198" s="314"/>
      <c r="C198" s="314"/>
      <c r="D198" s="314"/>
      <c r="E198" s="314"/>
      <c r="F198" s="314"/>
      <c r="G198" s="314"/>
      <c r="H198" s="314"/>
      <c r="I198" s="315"/>
      <c r="J198" s="316"/>
      <c r="K198" s="317"/>
      <c r="L198" s="317"/>
      <c r="M198" s="317"/>
      <c r="N198" s="317"/>
      <c r="O198" s="317"/>
      <c r="P198" s="318"/>
      <c r="Q198" s="319"/>
      <c r="R198" s="319"/>
      <c r="S198" s="273"/>
      <c r="T198" s="263"/>
      <c r="U198" s="263"/>
      <c r="V198" s="263"/>
      <c r="W198" s="263"/>
      <c r="X198" s="263"/>
      <c r="Y198" s="268">
        <f>+K198*$X$198</f>
        <v>0</v>
      </c>
      <c r="Z198" s="268">
        <f>+L198*$X$198</f>
        <v>0</v>
      </c>
      <c r="AA198" s="268">
        <f>+M198*$X$198</f>
        <v>0</v>
      </c>
      <c r="AB198" s="268">
        <f>+N198*$X$198</f>
        <v>0</v>
      </c>
      <c r="AC198" s="268">
        <f>+O198*$X$198</f>
        <v>0</v>
      </c>
    </row>
    <row r="199" spans="1:29" ht="14.4" thickBot="1">
      <c r="A199" s="314"/>
      <c r="B199" s="314"/>
      <c r="C199" s="314"/>
      <c r="D199" s="314"/>
      <c r="E199" s="314"/>
      <c r="F199" s="314"/>
      <c r="G199" s="314"/>
      <c r="H199" s="314"/>
      <c r="I199" s="315"/>
      <c r="J199" s="316"/>
      <c r="K199" s="317"/>
      <c r="L199" s="317"/>
      <c r="M199" s="317"/>
      <c r="N199" s="317"/>
      <c r="O199" s="317"/>
      <c r="P199" s="318"/>
      <c r="Q199" s="319"/>
      <c r="R199" s="319"/>
      <c r="S199" s="273"/>
      <c r="T199" s="263"/>
      <c r="U199" s="263"/>
      <c r="V199" s="263"/>
      <c r="W199" s="263"/>
      <c r="X199" s="263"/>
      <c r="Y199" s="268">
        <f>+K199*$X$199</f>
        <v>0</v>
      </c>
      <c r="Z199" s="268">
        <f>+L199*$X$199</f>
        <v>0</v>
      </c>
      <c r="AA199" s="268">
        <f>+M199*$X$199</f>
        <v>0</v>
      </c>
      <c r="AB199" s="268">
        <f>+N199*$X$199</f>
        <v>0</v>
      </c>
      <c r="AC199" s="268">
        <f>+O199*$X$199</f>
        <v>0</v>
      </c>
    </row>
    <row r="200" spans="1:29" s="333" customFormat="1" ht="14.4" thickBot="1">
      <c r="A200" s="320"/>
      <c r="B200" s="320"/>
      <c r="C200" s="320"/>
      <c r="D200" s="320"/>
      <c r="E200" s="320"/>
      <c r="F200" s="320"/>
      <c r="G200" s="320"/>
      <c r="H200" s="320"/>
      <c r="I200" s="321" t="s">
        <v>169</v>
      </c>
      <c r="J200" s="322" t="s">
        <v>620</v>
      </c>
      <c r="K200" s="323">
        <v>2013</v>
      </c>
      <c r="L200" s="323">
        <v>2014</v>
      </c>
      <c r="M200" s="324">
        <v>2015</v>
      </c>
      <c r="N200" s="325">
        <v>2016</v>
      </c>
      <c r="O200" s="325">
        <v>2017</v>
      </c>
      <c r="P200" s="326" t="s">
        <v>593</v>
      </c>
      <c r="Q200" s="327" t="s">
        <v>621</v>
      </c>
      <c r="R200" s="320"/>
      <c r="S200" s="328" t="s">
        <v>596</v>
      </c>
      <c r="T200" s="329" t="s">
        <v>597</v>
      </c>
      <c r="U200" s="330">
        <v>1</v>
      </c>
      <c r="V200" s="331">
        <v>2</v>
      </c>
      <c r="W200" s="330">
        <v>3</v>
      </c>
      <c r="X200" s="329" t="s">
        <v>598</v>
      </c>
      <c r="Y200" s="332">
        <v>2013</v>
      </c>
      <c r="Z200" s="332">
        <v>2014</v>
      </c>
      <c r="AA200" s="332">
        <v>2015</v>
      </c>
      <c r="AB200" s="332">
        <v>2016</v>
      </c>
      <c r="AC200" s="332">
        <v>2017</v>
      </c>
    </row>
    <row r="201" spans="1:29" ht="14.4" thickBot="1">
      <c r="A201" s="239"/>
      <c r="B201" s="239"/>
      <c r="C201" s="239">
        <v>1.2</v>
      </c>
      <c r="D201" s="239"/>
      <c r="E201" s="239"/>
      <c r="F201" s="239"/>
      <c r="G201" s="239"/>
      <c r="H201" s="239"/>
      <c r="I201" s="312">
        <v>912</v>
      </c>
      <c r="J201" s="334" t="s">
        <v>622</v>
      </c>
      <c r="K201" s="335"/>
      <c r="L201" s="336"/>
      <c r="M201" s="337"/>
      <c r="N201" s="338"/>
      <c r="O201" s="338"/>
      <c r="P201" s="261" t="e">
        <f t="shared" ref="P201:P206" si="11">AVERAGE(K201:O201)</f>
        <v>#DIV/0!</v>
      </c>
      <c r="Q201" s="262" t="e">
        <f t="shared" ref="Q201:Q206" si="12">+(O201-K201)/K201</f>
        <v>#DIV/0!</v>
      </c>
      <c r="R201" s="263"/>
      <c r="S201" s="264" t="s">
        <v>622</v>
      </c>
      <c r="T201" s="265">
        <v>0.75</v>
      </c>
      <c r="U201" s="266">
        <v>0.75</v>
      </c>
      <c r="V201" s="267">
        <v>0.75</v>
      </c>
      <c r="W201" s="265">
        <v>0.75</v>
      </c>
      <c r="X201" s="265">
        <f>IF($X$5=$U$9,U201,(IF($X$5=$V$9,V201,W201)))</f>
        <v>0.75</v>
      </c>
      <c r="Y201" s="268">
        <f>+K201*$X$201</f>
        <v>0</v>
      </c>
      <c r="Z201" s="268">
        <f>+L201*$X$201</f>
        <v>0</v>
      </c>
      <c r="AA201" s="268">
        <f>+M201*$X$201</f>
        <v>0</v>
      </c>
      <c r="AB201" s="268">
        <f>+N201*$X$201</f>
        <v>0</v>
      </c>
      <c r="AC201" s="268">
        <f>+O201*$X$201</f>
        <v>0</v>
      </c>
    </row>
    <row r="202" spans="1:29" ht="31.2" thickBot="1">
      <c r="A202" s="239"/>
      <c r="B202" s="239"/>
      <c r="C202" s="239">
        <v>1.2</v>
      </c>
      <c r="D202" s="239"/>
      <c r="E202" s="239"/>
      <c r="F202" s="239"/>
      <c r="G202" s="239"/>
      <c r="H202" s="239"/>
      <c r="I202" s="312">
        <v>913</v>
      </c>
      <c r="J202" s="339" t="s">
        <v>623</v>
      </c>
      <c r="K202" s="340"/>
      <c r="L202" s="341"/>
      <c r="M202" s="342"/>
      <c r="N202" s="343"/>
      <c r="O202" s="343"/>
      <c r="P202" s="261" t="e">
        <f t="shared" si="11"/>
        <v>#DIV/0!</v>
      </c>
      <c r="Q202" s="262" t="e">
        <f t="shared" si="12"/>
        <v>#DIV/0!</v>
      </c>
      <c r="R202" s="263"/>
      <c r="S202" s="344" t="s">
        <v>623</v>
      </c>
      <c r="T202" s="308">
        <v>0.75</v>
      </c>
      <c r="U202" s="309">
        <v>0.75</v>
      </c>
      <c r="V202" s="310">
        <v>0.75</v>
      </c>
      <c r="W202" s="308">
        <v>0.75</v>
      </c>
      <c r="X202" s="308">
        <f>IF($X$5=$U$9,U202,(IF($X$5=$V$9,V202,W202)))</f>
        <v>0.75</v>
      </c>
      <c r="Y202" s="268">
        <f>+K202*$X$202</f>
        <v>0</v>
      </c>
      <c r="Z202" s="268">
        <f>+L202*$X$202</f>
        <v>0</v>
      </c>
      <c r="AA202" s="268">
        <f>+M202*$X$202</f>
        <v>0</v>
      </c>
      <c r="AB202" s="268">
        <f>+N202*$X$202</f>
        <v>0</v>
      </c>
      <c r="AC202" s="268">
        <f>+O202*$X$202</f>
        <v>0</v>
      </c>
    </row>
    <row r="203" spans="1:29" ht="14.4" thickBot="1">
      <c r="A203" s="239"/>
      <c r="B203" s="239"/>
      <c r="C203" s="239"/>
      <c r="D203" s="239"/>
      <c r="E203" s="239"/>
      <c r="F203" s="239"/>
      <c r="G203" s="239"/>
      <c r="H203" s="239"/>
      <c r="I203" s="312">
        <v>914</v>
      </c>
      <c r="J203" s="345" t="s">
        <v>624</v>
      </c>
      <c r="K203" s="346"/>
      <c r="L203" s="347"/>
      <c r="M203" s="337"/>
      <c r="N203" s="338"/>
      <c r="O203" s="338"/>
      <c r="P203" s="261" t="e">
        <f t="shared" si="11"/>
        <v>#DIV/0!</v>
      </c>
      <c r="Q203" s="262" t="e">
        <f t="shared" si="12"/>
        <v>#DIV/0!</v>
      </c>
      <c r="R203" s="263"/>
      <c r="S203" s="273"/>
      <c r="T203" s="303"/>
      <c r="U203" s="304"/>
      <c r="V203" s="263"/>
      <c r="W203" s="263"/>
      <c r="X203" s="263"/>
      <c r="Y203" s="268"/>
      <c r="Z203" s="268"/>
      <c r="AA203" s="268"/>
      <c r="AB203" s="268"/>
      <c r="AC203" s="268"/>
    </row>
    <row r="204" spans="1:29" ht="14.4" thickBot="1">
      <c r="A204" s="239"/>
      <c r="B204" s="239"/>
      <c r="C204" s="239"/>
      <c r="D204" s="239"/>
      <c r="E204" s="239"/>
      <c r="F204" s="239"/>
      <c r="G204" s="239"/>
      <c r="H204" s="239"/>
      <c r="I204" s="312">
        <v>915</v>
      </c>
      <c r="J204" s="348" t="s">
        <v>625</v>
      </c>
      <c r="K204" s="349"/>
      <c r="L204" s="350"/>
      <c r="M204" s="351"/>
      <c r="N204" s="352"/>
      <c r="O204" s="352"/>
      <c r="P204" s="261" t="e">
        <f t="shared" si="11"/>
        <v>#DIV/0!</v>
      </c>
      <c r="Q204" s="262" t="e">
        <f t="shared" si="12"/>
        <v>#DIV/0!</v>
      </c>
      <c r="R204" s="263"/>
      <c r="S204" s="273"/>
      <c r="T204" s="303"/>
      <c r="U204" s="304"/>
      <c r="V204" s="263"/>
      <c r="W204" s="263"/>
      <c r="X204" s="263"/>
      <c r="Y204" s="268"/>
      <c r="Z204" s="268"/>
      <c r="AA204" s="268"/>
      <c r="AB204" s="268"/>
      <c r="AC204" s="268"/>
    </row>
    <row r="205" spans="1:29" ht="14.4" thickBot="1">
      <c r="A205" s="239"/>
      <c r="B205" s="239"/>
      <c r="C205" s="239"/>
      <c r="D205" s="239"/>
      <c r="E205" s="239"/>
      <c r="F205" s="239"/>
      <c r="G205" s="239"/>
      <c r="H205" s="239"/>
      <c r="I205" s="312">
        <v>916</v>
      </c>
      <c r="J205" s="353" t="s">
        <v>626</v>
      </c>
      <c r="K205" s="354"/>
      <c r="L205" s="355"/>
      <c r="M205" s="342"/>
      <c r="N205" s="343"/>
      <c r="O205" s="343"/>
      <c r="P205" s="261" t="e">
        <f t="shared" si="11"/>
        <v>#DIV/0!</v>
      </c>
      <c r="Q205" s="262" t="e">
        <f t="shared" si="12"/>
        <v>#DIV/0!</v>
      </c>
      <c r="R205" s="263"/>
      <c r="S205" s="273"/>
      <c r="T205" s="303"/>
      <c r="U205" s="304"/>
      <c r="V205" s="263"/>
      <c r="W205" s="263"/>
      <c r="X205" s="263"/>
      <c r="Y205" s="268"/>
      <c r="Z205" s="268"/>
      <c r="AA205" s="268"/>
      <c r="AB205" s="268"/>
      <c r="AC205" s="268"/>
    </row>
    <row r="206" spans="1:29" ht="14.4" thickBot="1">
      <c r="A206" s="239"/>
      <c r="B206" s="239"/>
      <c r="C206" s="239"/>
      <c r="D206" s="239"/>
      <c r="E206" s="239"/>
      <c r="F206" s="239"/>
      <c r="G206" s="239"/>
      <c r="H206" s="239"/>
      <c r="I206" s="240">
        <v>999</v>
      </c>
      <c r="J206" s="356" t="s">
        <v>627</v>
      </c>
      <c r="K206" s="357">
        <f>+Y206</f>
        <v>1461759.1133155082</v>
      </c>
      <c r="L206" s="357">
        <f>+Z206</f>
        <v>1572055.6737305301</v>
      </c>
      <c r="M206" s="357">
        <f>+AA206</f>
        <v>1768735.2343279244</v>
      </c>
      <c r="N206" s="357">
        <f>+AB206</f>
        <v>1738120.0268830908</v>
      </c>
      <c r="O206" s="357">
        <f>+AC206</f>
        <v>1816669.2289146895</v>
      </c>
      <c r="P206" s="358">
        <f t="shared" si="11"/>
        <v>1671467.8554343486</v>
      </c>
      <c r="Q206" s="359">
        <f t="shared" si="12"/>
        <v>0.24279658143822835</v>
      </c>
      <c r="R206" s="263"/>
      <c r="S206" s="263"/>
      <c r="T206" s="263"/>
      <c r="U206" s="263"/>
      <c r="V206" s="263"/>
      <c r="W206" s="263"/>
      <c r="X206" s="263"/>
      <c r="Y206" s="360">
        <f>SUM(Y10:Y199)</f>
        <v>1461759.1133155082</v>
      </c>
      <c r="Z206" s="360">
        <f t="shared" ref="Z206:AC206" si="13">SUM(Z10:Z199)</f>
        <v>1572055.6737305301</v>
      </c>
      <c r="AA206" s="360">
        <f t="shared" si="13"/>
        <v>1768735.2343279244</v>
      </c>
      <c r="AB206" s="360">
        <f t="shared" si="13"/>
        <v>1738120.0268830908</v>
      </c>
      <c r="AC206" s="360">
        <f t="shared" si="13"/>
        <v>1816669.2289146895</v>
      </c>
    </row>
    <row r="208" spans="1:29">
      <c r="L208" s="436">
        <f>+(L206-K206)/K206</f>
        <v>7.5454676088764883E-2</v>
      </c>
      <c r="M208" s="436">
        <f>+(M206-L206)/L206</f>
        <v>0.12510979342777886</v>
      </c>
      <c r="N208" s="436">
        <f>+(N206-M206)/N206</f>
        <v>-1.761397772956725E-2</v>
      </c>
      <c r="O208" s="436">
        <f>+(O206-N206)/N206</f>
        <v>4.5192047048936063E-2</v>
      </c>
    </row>
  </sheetData>
  <mergeCells count="63">
    <mergeCell ref="A192:A197"/>
    <mergeCell ref="B192:B197"/>
    <mergeCell ref="C192:C193"/>
    <mergeCell ref="D192:D193"/>
    <mergeCell ref="C194:C195"/>
    <mergeCell ref="D194:D195"/>
    <mergeCell ref="C196:C197"/>
    <mergeCell ref="D196:D197"/>
    <mergeCell ref="A177:A191"/>
    <mergeCell ref="B177:B191"/>
    <mergeCell ref="C177:C179"/>
    <mergeCell ref="D177:D179"/>
    <mergeCell ref="C180:C184"/>
    <mergeCell ref="D180:D184"/>
    <mergeCell ref="C187:C188"/>
    <mergeCell ref="D187:D188"/>
    <mergeCell ref="A125:A161"/>
    <mergeCell ref="B125:B161"/>
    <mergeCell ref="C126:C161"/>
    <mergeCell ref="D126:D161"/>
    <mergeCell ref="A162:A176"/>
    <mergeCell ref="B162:B176"/>
    <mergeCell ref="C162:C163"/>
    <mergeCell ref="D162:D163"/>
    <mergeCell ref="C164:C166"/>
    <mergeCell ref="D164:D166"/>
    <mergeCell ref="C167:C170"/>
    <mergeCell ref="D167:D170"/>
    <mergeCell ref="C171:C176"/>
    <mergeCell ref="D171:D176"/>
    <mergeCell ref="A108:A124"/>
    <mergeCell ref="B108:B124"/>
    <mergeCell ref="C108:C110"/>
    <mergeCell ref="D108:D110"/>
    <mergeCell ref="C111:C112"/>
    <mergeCell ref="D111:D112"/>
    <mergeCell ref="C113:C114"/>
    <mergeCell ref="D113:D114"/>
    <mergeCell ref="C115:C116"/>
    <mergeCell ref="D115:D116"/>
    <mergeCell ref="C117:C118"/>
    <mergeCell ref="D117:D118"/>
    <mergeCell ref="C119:C122"/>
    <mergeCell ref="D119:D122"/>
    <mergeCell ref="C123:C124"/>
    <mergeCell ref="D123:D124"/>
    <mergeCell ref="A19:A107"/>
    <mergeCell ref="B19:B107"/>
    <mergeCell ref="C19:C22"/>
    <mergeCell ref="D19:D22"/>
    <mergeCell ref="C24:C27"/>
    <mergeCell ref="D24:D27"/>
    <mergeCell ref="C29:C107"/>
    <mergeCell ref="D29:D107"/>
    <mergeCell ref="U8:W8"/>
    <mergeCell ref="Y8:AC8"/>
    <mergeCell ref="I9:J9"/>
    <mergeCell ref="A10:A18"/>
    <mergeCell ref="B10:B18"/>
    <mergeCell ref="C10:C15"/>
    <mergeCell ref="D10:D15"/>
    <mergeCell ref="C16:C18"/>
    <mergeCell ref="D16:D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94"/>
  <sheetViews>
    <sheetView tabSelected="1" topLeftCell="I1" workbookViewId="0">
      <selection activeCell="N9" sqref="N9"/>
    </sheetView>
  </sheetViews>
  <sheetFormatPr baseColWidth="10" defaultRowHeight="14.4"/>
  <cols>
    <col min="1" max="1" width="4.109375" style="124" customWidth="1"/>
    <col min="2" max="2" width="14.33203125" customWidth="1"/>
    <col min="3" max="3" width="6.33203125" style="125" customWidth="1"/>
    <col min="4" max="4" width="26.109375" style="134" customWidth="1"/>
    <col min="5" max="8" width="26.109375" style="134" hidden="1" customWidth="1"/>
    <col min="9" max="9" width="7.5546875" style="135" customWidth="1"/>
    <col min="10" max="10" width="36.44140625" style="136" customWidth="1"/>
    <col min="11" max="11" width="18.33203125" style="129" customWidth="1"/>
    <col min="12" max="12" width="18.109375" style="140" customWidth="1"/>
    <col min="13" max="13" width="18.109375" customWidth="1"/>
    <col min="14" max="14" width="18.6640625" style="141" customWidth="1"/>
    <col min="17" max="17" width="16.109375" customWidth="1"/>
  </cols>
  <sheetData>
    <row r="1" spans="1:17">
      <c r="D1" s="126"/>
      <c r="E1" s="126"/>
      <c r="F1" s="126"/>
      <c r="G1" s="126"/>
      <c r="H1" s="126"/>
      <c r="I1" s="127"/>
      <c r="J1" s="128"/>
      <c r="L1" s="130"/>
      <c r="M1" s="131"/>
      <c r="N1" s="132"/>
      <c r="O1" s="131"/>
      <c r="P1" s="133"/>
      <c r="Q1" s="133"/>
    </row>
    <row r="2" spans="1:17">
      <c r="L2" s="130"/>
      <c r="M2" s="131"/>
      <c r="N2" s="132"/>
      <c r="O2" s="131"/>
      <c r="P2" s="133"/>
      <c r="Q2" s="133"/>
    </row>
    <row r="3" spans="1:17">
      <c r="L3" s="573"/>
      <c r="M3" s="573"/>
      <c r="N3" s="573"/>
      <c r="O3" s="573"/>
      <c r="P3" s="573"/>
      <c r="Q3" s="573"/>
    </row>
    <row r="4" spans="1:17">
      <c r="L4" s="130"/>
      <c r="M4" s="133"/>
      <c r="N4" s="137"/>
      <c r="O4" s="133"/>
      <c r="P4" s="133"/>
      <c r="Q4" s="133"/>
    </row>
    <row r="5" spans="1:17">
      <c r="B5" s="138" t="s">
        <v>711</v>
      </c>
      <c r="C5" s="139"/>
    </row>
    <row r="6" spans="1:17" ht="15" thickBot="1">
      <c r="D6" s="142"/>
      <c r="E6" s="142"/>
      <c r="F6" s="142"/>
      <c r="G6" s="142"/>
      <c r="H6" s="142"/>
      <c r="I6" s="143"/>
    </row>
    <row r="7" spans="1:17" s="138" customFormat="1" ht="15" thickBot="1">
      <c r="A7" s="574" t="s">
        <v>169</v>
      </c>
      <c r="B7" s="576" t="s">
        <v>170</v>
      </c>
      <c r="C7" s="578" t="s">
        <v>169</v>
      </c>
      <c r="D7" s="144"/>
      <c r="E7" s="145"/>
      <c r="F7" s="145"/>
      <c r="G7" s="145"/>
      <c r="H7" s="145"/>
      <c r="I7" s="146"/>
      <c r="J7" s="147"/>
      <c r="K7" s="580" t="s">
        <v>710</v>
      </c>
      <c r="L7" s="581"/>
      <c r="M7" s="581"/>
      <c r="N7" s="582"/>
    </row>
    <row r="8" spans="1:17" s="156" customFormat="1" ht="43.8" thickBot="1">
      <c r="A8" s="575"/>
      <c r="B8" s="577"/>
      <c r="C8" s="579"/>
      <c r="D8" s="148" t="s">
        <v>171</v>
      </c>
      <c r="E8" s="149" t="s">
        <v>172</v>
      </c>
      <c r="F8" s="149" t="s">
        <v>173</v>
      </c>
      <c r="G8" s="149" t="s">
        <v>174</v>
      </c>
      <c r="H8" s="149" t="s">
        <v>175</v>
      </c>
      <c r="I8" s="150" t="s">
        <v>169</v>
      </c>
      <c r="J8" s="151" t="s">
        <v>176</v>
      </c>
      <c r="K8" s="152" t="s">
        <v>177</v>
      </c>
      <c r="L8" s="153" t="s">
        <v>178</v>
      </c>
      <c r="M8" s="154" t="s">
        <v>179</v>
      </c>
      <c r="N8" s="155" t="s">
        <v>180</v>
      </c>
    </row>
    <row r="9" spans="1:17" ht="15" thickBot="1">
      <c r="A9" s="562">
        <v>2</v>
      </c>
      <c r="B9" s="563" t="s">
        <v>181</v>
      </c>
      <c r="C9" s="566" t="s">
        <v>182</v>
      </c>
      <c r="D9" s="567" t="s">
        <v>183</v>
      </c>
      <c r="E9" s="157">
        <v>2</v>
      </c>
      <c r="F9" s="157" t="s">
        <v>181</v>
      </c>
      <c r="G9" s="158" t="s">
        <v>182</v>
      </c>
      <c r="H9" s="157" t="s">
        <v>183</v>
      </c>
      <c r="I9" s="159" t="s">
        <v>184</v>
      </c>
      <c r="J9" s="160" t="s">
        <v>185</v>
      </c>
      <c r="K9" s="568">
        <f>+'Gastos y Costos 2016'!C39</f>
        <v>1124369772.1475849</v>
      </c>
      <c r="L9" s="161">
        <f>+'Productividad por UVR'!$AB10</f>
        <v>94781.675121732856</v>
      </c>
      <c r="M9" s="162">
        <f>+L9/(+$L$13+$L$12+$L$11+$L$10+$L$9)</f>
        <v>0.86821231635184049</v>
      </c>
      <c r="N9" s="163">
        <f>+$K$9*M9/'Productividad por UVR'!N10</f>
        <v>54277.687851772585</v>
      </c>
    </row>
    <row r="10" spans="1:17" ht="15" thickBot="1">
      <c r="A10" s="562"/>
      <c r="B10" s="564"/>
      <c r="C10" s="566"/>
      <c r="D10" s="567"/>
      <c r="E10" s="157">
        <v>2</v>
      </c>
      <c r="F10" s="157" t="s">
        <v>181</v>
      </c>
      <c r="G10" s="158" t="s">
        <v>182</v>
      </c>
      <c r="H10" s="157" t="s">
        <v>183</v>
      </c>
      <c r="I10" s="159" t="s">
        <v>186</v>
      </c>
      <c r="J10" s="160" t="s">
        <v>187</v>
      </c>
      <c r="K10" s="568"/>
      <c r="L10" s="161">
        <f>+'Productividad por UVR'!$AB12</f>
        <v>0</v>
      </c>
      <c r="M10" s="164">
        <f t="shared" ref="M10:M13" si="0">+L10/(+$L$13+$L$12+$L$11+$L$10+$L$9)</f>
        <v>0</v>
      </c>
      <c r="N10" s="163" t="e">
        <f>+$K$9*M10/'Productividad por UVR'!N12</f>
        <v>#DIV/0!</v>
      </c>
    </row>
    <row r="11" spans="1:17" ht="15" thickBot="1">
      <c r="A11" s="562"/>
      <c r="B11" s="564"/>
      <c r="C11" s="566"/>
      <c r="D11" s="567"/>
      <c r="E11" s="157">
        <v>2</v>
      </c>
      <c r="F11" s="157" t="s">
        <v>181</v>
      </c>
      <c r="G11" s="158" t="s">
        <v>182</v>
      </c>
      <c r="H11" s="157" t="s">
        <v>183</v>
      </c>
      <c r="I11" s="159" t="s">
        <v>188</v>
      </c>
      <c r="J11" s="160" t="s">
        <v>189</v>
      </c>
      <c r="K11" s="568"/>
      <c r="L11" s="161">
        <f>+'Productividad por UVR'!$AB13</f>
        <v>0</v>
      </c>
      <c r="M11" s="164">
        <f t="shared" si="0"/>
        <v>0</v>
      </c>
      <c r="N11" s="163" t="e">
        <f>+$K$9*M11/'Productividad por UVR'!N13</f>
        <v>#DIV/0!</v>
      </c>
    </row>
    <row r="12" spans="1:17" ht="15" thickBot="1">
      <c r="A12" s="562"/>
      <c r="B12" s="564"/>
      <c r="C12" s="566"/>
      <c r="D12" s="567"/>
      <c r="E12" s="157">
        <v>2</v>
      </c>
      <c r="F12" s="157" t="s">
        <v>181</v>
      </c>
      <c r="G12" s="158" t="s">
        <v>182</v>
      </c>
      <c r="H12" s="157" t="s">
        <v>183</v>
      </c>
      <c r="I12" s="159" t="s">
        <v>190</v>
      </c>
      <c r="J12" s="160" t="s">
        <v>191</v>
      </c>
      <c r="K12" s="568"/>
      <c r="L12" s="161">
        <f>+'Productividad por UVR'!$AB14</f>
        <v>305.65999999999997</v>
      </c>
      <c r="M12" s="164">
        <f t="shared" si="0"/>
        <v>2.7998848540634631E-3</v>
      </c>
      <c r="N12" s="163">
        <f>+$K$9*M12/'Productividad por UVR'!N14</f>
        <v>54277.687851772585</v>
      </c>
    </row>
    <row r="13" spans="1:17" ht="15" thickBot="1">
      <c r="A13" s="562"/>
      <c r="B13" s="564"/>
      <c r="C13" s="566"/>
      <c r="D13" s="567"/>
      <c r="E13" s="157">
        <v>2</v>
      </c>
      <c r="F13" s="157" t="s">
        <v>181</v>
      </c>
      <c r="G13" s="158" t="s">
        <v>182</v>
      </c>
      <c r="H13" s="157" t="s">
        <v>183</v>
      </c>
      <c r="I13" s="159" t="s">
        <v>192</v>
      </c>
      <c r="J13" s="160" t="s">
        <v>193</v>
      </c>
      <c r="K13" s="569"/>
      <c r="L13" s="161">
        <f>+'Productividad por UVR'!$AB15</f>
        <v>14081.439999999999</v>
      </c>
      <c r="M13" s="165">
        <f t="shared" si="0"/>
        <v>0.12898779879409608</v>
      </c>
      <c r="N13" s="163">
        <f>+$K$9*M13/'Productividad por UVR'!N15</f>
        <v>54277.687851772585</v>
      </c>
    </row>
    <row r="14" spans="1:17" ht="15" thickBot="1">
      <c r="A14" s="562"/>
      <c r="B14" s="564"/>
      <c r="C14" s="566" t="s">
        <v>194</v>
      </c>
      <c r="D14" s="567" t="s">
        <v>195</v>
      </c>
      <c r="E14" s="157">
        <v>2</v>
      </c>
      <c r="F14" s="157" t="s">
        <v>181</v>
      </c>
      <c r="G14" s="158" t="s">
        <v>194</v>
      </c>
      <c r="H14" s="157" t="s">
        <v>195</v>
      </c>
      <c r="I14" s="159">
        <v>814</v>
      </c>
      <c r="J14" s="160" t="s">
        <v>196</v>
      </c>
      <c r="K14" s="570">
        <f>+'Gastos y Costos 2016'!D39</f>
        <v>499608117.59386373</v>
      </c>
      <c r="L14" s="161">
        <f>+'Productividad por UVR'!$AB16</f>
        <v>11001.030722756881</v>
      </c>
      <c r="M14" s="166">
        <f>+L14/(+$L$14+$L$15+$L$16)</f>
        <v>1</v>
      </c>
      <c r="N14" s="364">
        <f>+$K$14*M14/'Productividad por UVR'!N16</f>
        <v>239335.28103627029</v>
      </c>
    </row>
    <row r="15" spans="1:17" ht="15" thickBot="1">
      <c r="A15" s="562"/>
      <c r="B15" s="564"/>
      <c r="C15" s="566"/>
      <c r="D15" s="567"/>
      <c r="E15" s="157">
        <v>2</v>
      </c>
      <c r="F15" s="157" t="s">
        <v>181</v>
      </c>
      <c r="G15" s="158" t="s">
        <v>194</v>
      </c>
      <c r="H15" s="157" t="s">
        <v>195</v>
      </c>
      <c r="I15" s="159" t="s">
        <v>197</v>
      </c>
      <c r="J15" s="160" t="s">
        <v>198</v>
      </c>
      <c r="K15" s="571"/>
      <c r="L15" s="161">
        <f>+'Productividad por UVR'!$AB17</f>
        <v>0</v>
      </c>
      <c r="M15" s="167">
        <f t="shared" ref="M15:M16" si="1">+L15/(+$L$14+$L$15+$L$16)</f>
        <v>0</v>
      </c>
      <c r="N15" s="364" t="e">
        <f>+$K$14*M15/'Productividad por UVR'!N17</f>
        <v>#DIV/0!</v>
      </c>
    </row>
    <row r="16" spans="1:17" ht="15.75" customHeight="1" thickBot="1">
      <c r="A16" s="562"/>
      <c r="B16" s="565"/>
      <c r="C16" s="566"/>
      <c r="D16" s="567"/>
      <c r="E16" s="157">
        <v>2</v>
      </c>
      <c r="F16" s="157" t="s">
        <v>181</v>
      </c>
      <c r="G16" s="158" t="s">
        <v>194</v>
      </c>
      <c r="H16" s="157" t="s">
        <v>195</v>
      </c>
      <c r="I16" s="159" t="s">
        <v>199</v>
      </c>
      <c r="J16" s="160" t="s">
        <v>200</v>
      </c>
      <c r="K16" s="572"/>
      <c r="L16" s="161">
        <f>+'Productividad por UVR'!$AB18</f>
        <v>0</v>
      </c>
      <c r="M16" s="168">
        <f t="shared" si="1"/>
        <v>0</v>
      </c>
      <c r="N16" s="364" t="e">
        <f>+$K$14*M16/'Productividad por UVR'!N18</f>
        <v>#DIV/0!</v>
      </c>
    </row>
    <row r="17" spans="1:14" ht="27" thickBot="1">
      <c r="A17" s="551">
        <v>1</v>
      </c>
      <c r="B17" s="552" t="s">
        <v>201</v>
      </c>
      <c r="C17" s="553" t="s">
        <v>202</v>
      </c>
      <c r="D17" s="554" t="s">
        <v>203</v>
      </c>
      <c r="E17" s="157">
        <v>1</v>
      </c>
      <c r="F17" s="157" t="s">
        <v>201</v>
      </c>
      <c r="G17" s="158" t="s">
        <v>202</v>
      </c>
      <c r="H17" s="157" t="s">
        <v>203</v>
      </c>
      <c r="I17" s="169" t="s">
        <v>204</v>
      </c>
      <c r="J17" s="170" t="s">
        <v>205</v>
      </c>
      <c r="K17" s="555">
        <f>+'Gastos y Costos 2016'!H39</f>
        <v>208264354.86962712</v>
      </c>
      <c r="L17" s="161">
        <f>+'Productividad por UVR'!$AB19</f>
        <v>767.51981105068364</v>
      </c>
      <c r="M17" s="171">
        <f>+L17/($L$17+$L$18+$L$19+$L$20)</f>
        <v>0.95201614329476036</v>
      </c>
      <c r="N17" s="364">
        <f>+$K$17*M17/'Productividad por UVR'!N19</f>
        <v>38749.037820405028</v>
      </c>
    </row>
    <row r="18" spans="1:14" ht="27" thickBot="1">
      <c r="A18" s="551"/>
      <c r="B18" s="552"/>
      <c r="C18" s="553"/>
      <c r="D18" s="554"/>
      <c r="E18" s="157">
        <v>1</v>
      </c>
      <c r="F18" s="157" t="s">
        <v>201</v>
      </c>
      <c r="G18" s="158" t="s">
        <v>202</v>
      </c>
      <c r="H18" s="157" t="s">
        <v>203</v>
      </c>
      <c r="I18" s="169" t="s">
        <v>206</v>
      </c>
      <c r="J18" s="170" t="s">
        <v>207</v>
      </c>
      <c r="K18" s="556"/>
      <c r="L18" s="161">
        <f>+'Productividad por UVR'!$AB20</f>
        <v>0</v>
      </c>
      <c r="M18" s="172">
        <f t="shared" ref="M18:M20" si="2">+L18/($L$17+$L$18+$L$19+$L$20)</f>
        <v>0</v>
      </c>
      <c r="N18" s="364" t="e">
        <f>+$K$17*M18/'Productividad por UVR'!N20</f>
        <v>#DIV/0!</v>
      </c>
    </row>
    <row r="19" spans="1:14" ht="27" thickBot="1">
      <c r="A19" s="551"/>
      <c r="B19" s="552"/>
      <c r="C19" s="553"/>
      <c r="D19" s="554"/>
      <c r="E19" s="157">
        <v>1</v>
      </c>
      <c r="F19" s="157" t="s">
        <v>201</v>
      </c>
      <c r="G19" s="158" t="s">
        <v>202</v>
      </c>
      <c r="H19" s="157" t="s">
        <v>203</v>
      </c>
      <c r="I19" s="169" t="s">
        <v>208</v>
      </c>
      <c r="J19" s="170" t="s">
        <v>209</v>
      </c>
      <c r="K19" s="556"/>
      <c r="L19" s="161">
        <f>+'Productividad por UVR'!$AB21</f>
        <v>6.5971433656669927</v>
      </c>
      <c r="M19" s="172">
        <f t="shared" si="2"/>
        <v>8.1829640008212936E-3</v>
      </c>
      <c r="N19" s="364">
        <f>+$K$17*M19/'Productividad por UVR'!N21</f>
        <v>38749.037820405028</v>
      </c>
    </row>
    <row r="20" spans="1:14" ht="27" thickBot="1">
      <c r="A20" s="551"/>
      <c r="B20" s="552"/>
      <c r="C20" s="553"/>
      <c r="D20" s="554"/>
      <c r="E20" s="157">
        <v>1</v>
      </c>
      <c r="F20" s="157" t="s">
        <v>201</v>
      </c>
      <c r="G20" s="158" t="s">
        <v>202</v>
      </c>
      <c r="H20" s="157" t="s">
        <v>203</v>
      </c>
      <c r="I20" s="169" t="s">
        <v>210</v>
      </c>
      <c r="J20" s="170" t="s">
        <v>211</v>
      </c>
      <c r="K20" s="557"/>
      <c r="L20" s="161">
        <f>+'Productividad por UVR'!$AB22</f>
        <v>32.087663495308554</v>
      </c>
      <c r="M20" s="173">
        <f t="shared" si="2"/>
        <v>3.9800892704418368E-2</v>
      </c>
      <c r="N20" s="364">
        <f>+$K$17*M20/'Productividad por UVR'!N22</f>
        <v>38749.037820405028</v>
      </c>
    </row>
    <row r="21" spans="1:14" ht="15" thickBot="1">
      <c r="A21" s="551"/>
      <c r="B21" s="552"/>
      <c r="C21" s="174" t="s">
        <v>212</v>
      </c>
      <c r="D21" s="175" t="s">
        <v>213</v>
      </c>
      <c r="E21" s="157">
        <v>1</v>
      </c>
      <c r="F21" s="157" t="s">
        <v>201</v>
      </c>
      <c r="G21" s="158" t="str">
        <f t="shared" ref="G21:H26" si="3">C21</f>
        <v>1.5</v>
      </c>
      <c r="H21" s="157" t="str">
        <f t="shared" si="3"/>
        <v>Otras actividades extramurales</v>
      </c>
      <c r="I21" s="169">
        <v>906</v>
      </c>
      <c r="J21" s="176" t="s">
        <v>213</v>
      </c>
      <c r="K21" s="177">
        <f>+'Gastos y Costos 2016'!I39</f>
        <v>0</v>
      </c>
      <c r="L21" s="161">
        <f>+'Productividad por UVR'!$AB23</f>
        <v>0</v>
      </c>
      <c r="M21" s="178" t="e">
        <f>+L21/L21</f>
        <v>#DIV/0!</v>
      </c>
      <c r="N21" s="364" t="e">
        <f>+$K$21*M21/'Productividad por UVR'!N23</f>
        <v>#DIV/0!</v>
      </c>
    </row>
    <row r="22" spans="1:14" ht="15" thickBot="1">
      <c r="A22" s="551"/>
      <c r="B22" s="552"/>
      <c r="C22" s="553" t="s">
        <v>214</v>
      </c>
      <c r="D22" s="554" t="s">
        <v>215</v>
      </c>
      <c r="E22" s="157">
        <v>1</v>
      </c>
      <c r="F22" s="157" t="s">
        <v>201</v>
      </c>
      <c r="G22" s="158" t="s">
        <v>214</v>
      </c>
      <c r="H22" s="157" t="s">
        <v>215</v>
      </c>
      <c r="I22" s="169">
        <v>334</v>
      </c>
      <c r="J22" s="179" t="s">
        <v>216</v>
      </c>
      <c r="K22" s="555">
        <f>+'Gastos y Costos 2016'!G39</f>
        <v>0</v>
      </c>
      <c r="L22" s="161">
        <f>+'Productividad por UVR'!$AB24</f>
        <v>129.74825072540639</v>
      </c>
      <c r="M22" s="171">
        <f>+L22/(+$L$22+$L$23+$L$24+$L$25)</f>
        <v>0.81113452835198152</v>
      </c>
      <c r="N22" s="364">
        <f>+$K$22*M22/'Productividad por UVR'!N24</f>
        <v>0</v>
      </c>
    </row>
    <row r="23" spans="1:14" ht="15" thickBot="1">
      <c r="A23" s="551"/>
      <c r="B23" s="552"/>
      <c r="C23" s="553"/>
      <c r="D23" s="554"/>
      <c r="E23" s="157">
        <v>1</v>
      </c>
      <c r="F23" s="157" t="s">
        <v>201</v>
      </c>
      <c r="G23" s="158" t="s">
        <v>214</v>
      </c>
      <c r="H23" s="157" t="s">
        <v>215</v>
      </c>
      <c r="I23" s="169">
        <v>909</v>
      </c>
      <c r="J23" s="179" t="s">
        <v>217</v>
      </c>
      <c r="K23" s="556"/>
      <c r="L23" s="161">
        <f>+'Productividad por UVR'!$AB25</f>
        <v>15.539937705793363</v>
      </c>
      <c r="M23" s="171">
        <f t="shared" ref="M23:M25" si="4">+L23/(+$L$22+$L$23+$L$24+$L$25)</f>
        <v>9.7149518171805727E-2</v>
      </c>
      <c r="N23" s="364">
        <f>+$K$22*M23/'Productividad por UVR'!N25</f>
        <v>0</v>
      </c>
    </row>
    <row r="24" spans="1:14" ht="15" thickBot="1">
      <c r="A24" s="551"/>
      <c r="B24" s="552"/>
      <c r="C24" s="553"/>
      <c r="D24" s="554"/>
      <c r="E24" s="157">
        <v>1</v>
      </c>
      <c r="F24" s="157" t="s">
        <v>201</v>
      </c>
      <c r="G24" s="158" t="s">
        <v>214</v>
      </c>
      <c r="H24" s="157" t="s">
        <v>215</v>
      </c>
      <c r="I24" s="169">
        <v>910</v>
      </c>
      <c r="J24" s="179" t="s">
        <v>218</v>
      </c>
      <c r="K24" s="556"/>
      <c r="L24" s="161">
        <f>+'Productividad por UVR'!$AB26</f>
        <v>10.822456616534662</v>
      </c>
      <c r="M24" s="171">
        <f t="shared" si="4"/>
        <v>6.7657700155364695E-2</v>
      </c>
      <c r="N24" s="364">
        <f>+$K$22*M24/'Productividad por UVR'!N26</f>
        <v>0</v>
      </c>
    </row>
    <row r="25" spans="1:14" ht="15" thickBot="1">
      <c r="A25" s="551"/>
      <c r="B25" s="552"/>
      <c r="C25" s="553"/>
      <c r="D25" s="554"/>
      <c r="E25" s="157">
        <v>1</v>
      </c>
      <c r="F25" s="157" t="s">
        <v>201</v>
      </c>
      <c r="G25" s="158" t="s">
        <v>214</v>
      </c>
      <c r="H25" s="157" t="s">
        <v>215</v>
      </c>
      <c r="I25" s="169">
        <v>911</v>
      </c>
      <c r="J25" s="179" t="s">
        <v>219</v>
      </c>
      <c r="K25" s="557"/>
      <c r="L25" s="161">
        <f>+'Productividad por UVR'!$AB27</f>
        <v>3.8483336299724131</v>
      </c>
      <c r="M25" s="171">
        <f t="shared" si="4"/>
        <v>2.4058253320848117E-2</v>
      </c>
      <c r="N25" s="364">
        <f>+$K$22*M25/'Productividad por UVR'!N27</f>
        <v>0</v>
      </c>
    </row>
    <row r="26" spans="1:14" ht="27" thickBot="1">
      <c r="A26" s="551"/>
      <c r="B26" s="552"/>
      <c r="C26" s="174" t="s">
        <v>220</v>
      </c>
      <c r="D26" s="175" t="s">
        <v>221</v>
      </c>
      <c r="E26" s="157">
        <v>1</v>
      </c>
      <c r="F26" s="157" t="s">
        <v>201</v>
      </c>
      <c r="G26" s="158" t="str">
        <f t="shared" si="3"/>
        <v>1.1</v>
      </c>
      <c r="H26" s="157" t="str">
        <f t="shared" si="3"/>
        <v>Consulta externa y procedimientos</v>
      </c>
      <c r="I26" s="169">
        <v>328</v>
      </c>
      <c r="J26" s="179" t="s">
        <v>222</v>
      </c>
      <c r="K26" s="180">
        <f>+'Gastos y Costos 2016'!E39</f>
        <v>166715534.92812654</v>
      </c>
      <c r="L26" s="161">
        <f>+'Productividad por UVR'!$AB28</f>
        <v>2471.5941483547722</v>
      </c>
      <c r="M26" s="178">
        <f>+L26/L26</f>
        <v>1</v>
      </c>
      <c r="N26" s="364">
        <f>+$K$26*M26/'Productividad por UVR'!N28</f>
        <v>122763.79346955677</v>
      </c>
    </row>
    <row r="27" spans="1:14" ht="15" thickBot="1">
      <c r="A27" s="551"/>
      <c r="B27" s="552"/>
      <c r="C27" s="553" t="s">
        <v>223</v>
      </c>
      <c r="D27" s="554" t="s">
        <v>224</v>
      </c>
      <c r="E27" s="157">
        <v>1</v>
      </c>
      <c r="F27" s="157" t="s">
        <v>201</v>
      </c>
      <c r="G27" s="158" t="s">
        <v>223</v>
      </c>
      <c r="H27" s="157" t="s">
        <v>224</v>
      </c>
      <c r="I27" s="169" t="s">
        <v>225</v>
      </c>
      <c r="J27" s="170" t="s">
        <v>226</v>
      </c>
      <c r="K27" s="558">
        <f>+'Gastos y Costos 2016'!F39</f>
        <v>530284185.83337414</v>
      </c>
      <c r="L27" s="161">
        <f>+'Productividad por UVR'!$AB29</f>
        <v>5740.1570889791474</v>
      </c>
      <c r="M27" s="171">
        <f>+L27/SUM($L$27:$L$105)</f>
        <v>8.7647001717403875E-2</v>
      </c>
      <c r="N27" s="364">
        <f>+$K$27*M27/'Productividad por UVR'!N29</f>
        <v>21052.094461453271</v>
      </c>
    </row>
    <row r="28" spans="1:14" ht="15" thickBot="1">
      <c r="A28" s="551"/>
      <c r="B28" s="552"/>
      <c r="C28" s="553"/>
      <c r="D28" s="554"/>
      <c r="E28" s="157">
        <v>1</v>
      </c>
      <c r="F28" s="157" t="s">
        <v>201</v>
      </c>
      <c r="G28" s="158" t="s">
        <v>223</v>
      </c>
      <c r="H28" s="157" t="s">
        <v>224</v>
      </c>
      <c r="I28" s="169" t="s">
        <v>227</v>
      </c>
      <c r="J28" s="170" t="s">
        <v>228</v>
      </c>
      <c r="K28" s="559"/>
      <c r="L28" s="161">
        <f>+'Productividad por UVR'!$AB30</f>
        <v>0</v>
      </c>
      <c r="M28" s="172">
        <f t="shared" ref="M28:M91" si="5">+L28/SUM($L$27:$L$105)</f>
        <v>0</v>
      </c>
      <c r="N28" s="364" t="e">
        <f>+$K$27*M28/'Productividad por UVR'!N30</f>
        <v>#DIV/0!</v>
      </c>
    </row>
    <row r="29" spans="1:14" ht="15" thickBot="1">
      <c r="A29" s="551"/>
      <c r="B29" s="552"/>
      <c r="C29" s="553"/>
      <c r="D29" s="554"/>
      <c r="E29" s="157">
        <v>1</v>
      </c>
      <c r="F29" s="157" t="s">
        <v>201</v>
      </c>
      <c r="G29" s="158" t="s">
        <v>223</v>
      </c>
      <c r="H29" s="157" t="s">
        <v>224</v>
      </c>
      <c r="I29" s="169" t="s">
        <v>229</v>
      </c>
      <c r="J29" s="170" t="s">
        <v>230</v>
      </c>
      <c r="K29" s="559"/>
      <c r="L29" s="161">
        <f>+'Productividad por UVR'!$AB31</f>
        <v>0</v>
      </c>
      <c r="M29" s="172">
        <f t="shared" si="5"/>
        <v>0</v>
      </c>
      <c r="N29" s="364" t="e">
        <f>+$K$27*M29/'Productividad por UVR'!N31</f>
        <v>#DIV/0!</v>
      </c>
    </row>
    <row r="30" spans="1:14" ht="15" thickBot="1">
      <c r="A30" s="551"/>
      <c r="B30" s="552"/>
      <c r="C30" s="553"/>
      <c r="D30" s="554"/>
      <c r="E30" s="157">
        <v>1</v>
      </c>
      <c r="F30" s="157" t="s">
        <v>201</v>
      </c>
      <c r="G30" s="158" t="s">
        <v>223</v>
      </c>
      <c r="H30" s="157" t="s">
        <v>224</v>
      </c>
      <c r="I30" s="169" t="s">
        <v>231</v>
      </c>
      <c r="J30" s="170" t="s">
        <v>232</v>
      </c>
      <c r="K30" s="559"/>
      <c r="L30" s="161">
        <f>+'Productividad por UVR'!$AB32</f>
        <v>5651.3841797694213</v>
      </c>
      <c r="M30" s="172">
        <f t="shared" si="5"/>
        <v>8.6291519767109803E-2</v>
      </c>
      <c r="N30" s="364">
        <f>+$K$27*M30/'Productividad por UVR'!N32</f>
        <v>21052.094461453275</v>
      </c>
    </row>
    <row r="31" spans="1:14" ht="15" thickBot="1">
      <c r="A31" s="551"/>
      <c r="B31" s="552"/>
      <c r="C31" s="553"/>
      <c r="D31" s="554"/>
      <c r="E31" s="157">
        <v>1</v>
      </c>
      <c r="F31" s="157" t="s">
        <v>201</v>
      </c>
      <c r="G31" s="158" t="s">
        <v>223</v>
      </c>
      <c r="H31" s="157" t="s">
        <v>224</v>
      </c>
      <c r="I31" s="169" t="s">
        <v>233</v>
      </c>
      <c r="J31" s="170" t="s">
        <v>234</v>
      </c>
      <c r="K31" s="559"/>
      <c r="L31" s="161">
        <f>+'Productividad por UVR'!$AB33</f>
        <v>0</v>
      </c>
      <c r="M31" s="172">
        <f t="shared" si="5"/>
        <v>0</v>
      </c>
      <c r="N31" s="364" t="e">
        <f>+$K$27*M31/'Productividad por UVR'!N33</f>
        <v>#DIV/0!</v>
      </c>
    </row>
    <row r="32" spans="1:14" ht="15" thickBot="1">
      <c r="A32" s="551"/>
      <c r="B32" s="552"/>
      <c r="C32" s="553"/>
      <c r="D32" s="554"/>
      <c r="E32" s="157">
        <v>1</v>
      </c>
      <c r="F32" s="157" t="s">
        <v>201</v>
      </c>
      <c r="G32" s="158" t="s">
        <v>223</v>
      </c>
      <c r="H32" s="157" t="s">
        <v>224</v>
      </c>
      <c r="I32" s="169" t="s">
        <v>235</v>
      </c>
      <c r="J32" s="170" t="s">
        <v>236</v>
      </c>
      <c r="K32" s="559"/>
      <c r="L32" s="161">
        <f>+'Productividad por UVR'!$AB34</f>
        <v>335.95209259836753</v>
      </c>
      <c r="M32" s="172">
        <f t="shared" si="5"/>
        <v>5.12968428921014E-3</v>
      </c>
      <c r="N32" s="364">
        <f>+$K$27*M32/'Productividad por UVR'!N34</f>
        <v>21052.094461453271</v>
      </c>
    </row>
    <row r="33" spans="1:14" ht="15" thickBot="1">
      <c r="A33" s="551"/>
      <c r="B33" s="552"/>
      <c r="C33" s="553"/>
      <c r="D33" s="554"/>
      <c r="E33" s="157">
        <v>1</v>
      </c>
      <c r="F33" s="157" t="s">
        <v>201</v>
      </c>
      <c r="G33" s="158" t="s">
        <v>223</v>
      </c>
      <c r="H33" s="157" t="s">
        <v>224</v>
      </c>
      <c r="I33" s="169" t="s">
        <v>237</v>
      </c>
      <c r="J33" s="170" t="s">
        <v>238</v>
      </c>
      <c r="K33" s="559"/>
      <c r="L33" s="161">
        <f>+'Productividad por UVR'!$AB35</f>
        <v>0</v>
      </c>
      <c r="M33" s="172">
        <f t="shared" si="5"/>
        <v>0</v>
      </c>
      <c r="N33" s="364" t="e">
        <f>+$K$27*M33/'Productividad por UVR'!N35</f>
        <v>#DIV/0!</v>
      </c>
    </row>
    <row r="34" spans="1:14" ht="15" thickBot="1">
      <c r="A34" s="551"/>
      <c r="B34" s="552"/>
      <c r="C34" s="553"/>
      <c r="D34" s="554"/>
      <c r="E34" s="157">
        <v>1</v>
      </c>
      <c r="F34" s="157" t="s">
        <v>201</v>
      </c>
      <c r="G34" s="158" t="s">
        <v>223</v>
      </c>
      <c r="H34" s="157" t="s">
        <v>224</v>
      </c>
      <c r="I34" s="169" t="s">
        <v>239</v>
      </c>
      <c r="J34" s="170" t="s">
        <v>240</v>
      </c>
      <c r="K34" s="559"/>
      <c r="L34" s="161">
        <f>+'Productividad por UVR'!$AB36</f>
        <v>0</v>
      </c>
      <c r="M34" s="172">
        <f t="shared" si="5"/>
        <v>0</v>
      </c>
      <c r="N34" s="364" t="e">
        <f>+$K$27*M34/'Productividad por UVR'!N36</f>
        <v>#DIV/0!</v>
      </c>
    </row>
    <row r="35" spans="1:14" ht="15" thickBot="1">
      <c r="A35" s="551"/>
      <c r="B35" s="552"/>
      <c r="C35" s="553"/>
      <c r="D35" s="554"/>
      <c r="E35" s="157">
        <v>1</v>
      </c>
      <c r="F35" s="157" t="s">
        <v>201</v>
      </c>
      <c r="G35" s="158" t="s">
        <v>223</v>
      </c>
      <c r="H35" s="157" t="s">
        <v>224</v>
      </c>
      <c r="I35" s="169" t="s">
        <v>241</v>
      </c>
      <c r="J35" s="170" t="s">
        <v>242</v>
      </c>
      <c r="K35" s="559"/>
      <c r="L35" s="161">
        <f>+'Productividad por UVR'!$AB37</f>
        <v>0</v>
      </c>
      <c r="M35" s="172">
        <f t="shared" si="5"/>
        <v>0</v>
      </c>
      <c r="N35" s="364" t="e">
        <f>+$K$27*M35/'Productividad por UVR'!N37</f>
        <v>#DIV/0!</v>
      </c>
    </row>
    <row r="36" spans="1:14" ht="15" thickBot="1">
      <c r="A36" s="551"/>
      <c r="B36" s="552"/>
      <c r="C36" s="553"/>
      <c r="D36" s="554"/>
      <c r="E36" s="157">
        <v>1</v>
      </c>
      <c r="F36" s="157" t="s">
        <v>201</v>
      </c>
      <c r="G36" s="158" t="s">
        <v>223</v>
      </c>
      <c r="H36" s="157" t="s">
        <v>224</v>
      </c>
      <c r="I36" s="169" t="s">
        <v>243</v>
      </c>
      <c r="J36" s="170" t="s">
        <v>244</v>
      </c>
      <c r="K36" s="559"/>
      <c r="L36" s="161">
        <f>+'Productividad por UVR'!$AB38</f>
        <v>0</v>
      </c>
      <c r="M36" s="172">
        <f t="shared" si="5"/>
        <v>0</v>
      </c>
      <c r="N36" s="364" t="e">
        <f>+$K$27*M36/'Productividad por UVR'!N38</f>
        <v>#DIV/0!</v>
      </c>
    </row>
    <row r="37" spans="1:14" ht="15" thickBot="1">
      <c r="A37" s="551"/>
      <c r="B37" s="552"/>
      <c r="C37" s="553"/>
      <c r="D37" s="554"/>
      <c r="E37" s="157">
        <v>1</v>
      </c>
      <c r="F37" s="157" t="s">
        <v>201</v>
      </c>
      <c r="G37" s="158" t="s">
        <v>223</v>
      </c>
      <c r="H37" s="157" t="s">
        <v>224</v>
      </c>
      <c r="I37" s="169" t="s">
        <v>245</v>
      </c>
      <c r="J37" s="170" t="s">
        <v>246</v>
      </c>
      <c r="K37" s="559"/>
      <c r="L37" s="161">
        <f>+'Productividad por UVR'!$AB39</f>
        <v>0</v>
      </c>
      <c r="M37" s="172">
        <f t="shared" si="5"/>
        <v>0</v>
      </c>
      <c r="N37" s="364" t="e">
        <f>+$K$27*M37/'Productividad por UVR'!N39</f>
        <v>#DIV/0!</v>
      </c>
    </row>
    <row r="38" spans="1:14" ht="15" thickBot="1">
      <c r="A38" s="551"/>
      <c r="B38" s="552"/>
      <c r="C38" s="553"/>
      <c r="D38" s="554"/>
      <c r="E38" s="157">
        <v>1</v>
      </c>
      <c r="F38" s="157" t="s">
        <v>201</v>
      </c>
      <c r="G38" s="158" t="s">
        <v>223</v>
      </c>
      <c r="H38" s="157" t="s">
        <v>224</v>
      </c>
      <c r="I38" s="169" t="s">
        <v>247</v>
      </c>
      <c r="J38" s="170" t="s">
        <v>248</v>
      </c>
      <c r="K38" s="559"/>
      <c r="L38" s="161">
        <f>+'Productividad por UVR'!$AB40</f>
        <v>878.70484468649965</v>
      </c>
      <c r="M38" s="172">
        <f t="shared" si="5"/>
        <v>1.3417027415363915E-2</v>
      </c>
      <c r="N38" s="364">
        <f>+$K$27*M38/'Productividad por UVR'!N40</f>
        <v>21052.094461453271</v>
      </c>
    </row>
    <row r="39" spans="1:14" ht="15" thickBot="1">
      <c r="A39" s="551"/>
      <c r="B39" s="552"/>
      <c r="C39" s="553"/>
      <c r="D39" s="554"/>
      <c r="E39" s="157">
        <v>1</v>
      </c>
      <c r="F39" s="157" t="s">
        <v>201</v>
      </c>
      <c r="G39" s="158" t="s">
        <v>223</v>
      </c>
      <c r="H39" s="157" t="s">
        <v>224</v>
      </c>
      <c r="I39" s="169" t="s">
        <v>249</v>
      </c>
      <c r="J39" s="170" t="s">
        <v>250</v>
      </c>
      <c r="K39" s="559"/>
      <c r="L39" s="161">
        <f>+'Productividad por UVR'!$AB41</f>
        <v>0</v>
      </c>
      <c r="M39" s="172">
        <f t="shared" si="5"/>
        <v>0</v>
      </c>
      <c r="N39" s="364" t="e">
        <f>+$K$27*M39/'Productividad por UVR'!N41</f>
        <v>#DIV/0!</v>
      </c>
    </row>
    <row r="40" spans="1:14" ht="15" thickBot="1">
      <c r="A40" s="551"/>
      <c r="B40" s="552"/>
      <c r="C40" s="553"/>
      <c r="D40" s="554"/>
      <c r="E40" s="157">
        <v>1</v>
      </c>
      <c r="F40" s="157" t="s">
        <v>201</v>
      </c>
      <c r="G40" s="158" t="s">
        <v>223</v>
      </c>
      <c r="H40" s="157" t="s">
        <v>224</v>
      </c>
      <c r="I40" s="169" t="s">
        <v>251</v>
      </c>
      <c r="J40" s="170" t="s">
        <v>252</v>
      </c>
      <c r="K40" s="559"/>
      <c r="L40" s="161">
        <f>+'Productividad por UVR'!$AB42</f>
        <v>0</v>
      </c>
      <c r="M40" s="172">
        <f t="shared" si="5"/>
        <v>0</v>
      </c>
      <c r="N40" s="364" t="e">
        <f>+$K$27*M40/'Productividad por UVR'!N42</f>
        <v>#DIV/0!</v>
      </c>
    </row>
    <row r="41" spans="1:14" ht="15" thickBot="1">
      <c r="A41" s="551"/>
      <c r="B41" s="552"/>
      <c r="C41" s="553"/>
      <c r="D41" s="554"/>
      <c r="E41" s="157">
        <v>1</v>
      </c>
      <c r="F41" s="157" t="s">
        <v>201</v>
      </c>
      <c r="G41" s="158" t="s">
        <v>223</v>
      </c>
      <c r="H41" s="157" t="s">
        <v>224</v>
      </c>
      <c r="I41" s="169" t="s">
        <v>253</v>
      </c>
      <c r="J41" s="170" t="s">
        <v>254</v>
      </c>
      <c r="K41" s="559"/>
      <c r="L41" s="161">
        <f>+'Productividad por UVR'!$AB43</f>
        <v>0</v>
      </c>
      <c r="M41" s="172">
        <f t="shared" si="5"/>
        <v>0</v>
      </c>
      <c r="N41" s="364" t="e">
        <f>+$K$27*M41/'Productividad por UVR'!N43</f>
        <v>#DIV/0!</v>
      </c>
    </row>
    <row r="42" spans="1:14" ht="15" thickBot="1">
      <c r="A42" s="551"/>
      <c r="B42" s="552"/>
      <c r="C42" s="553"/>
      <c r="D42" s="554"/>
      <c r="E42" s="157">
        <v>1</v>
      </c>
      <c r="F42" s="157" t="s">
        <v>201</v>
      </c>
      <c r="G42" s="158" t="s">
        <v>223</v>
      </c>
      <c r="H42" s="157" t="s">
        <v>224</v>
      </c>
      <c r="I42" s="169" t="s">
        <v>255</v>
      </c>
      <c r="J42" s="170" t="s">
        <v>256</v>
      </c>
      <c r="K42" s="559"/>
      <c r="L42" s="161">
        <f>+'Productividad por UVR'!$AB44</f>
        <v>17107.471487818013</v>
      </c>
      <c r="M42" s="172">
        <f t="shared" si="5"/>
        <v>0.26121560083295314</v>
      </c>
      <c r="N42" s="364">
        <f>+$K$27*M42/'Productividad por UVR'!N44</f>
        <v>21052.094461453267</v>
      </c>
    </row>
    <row r="43" spans="1:14" ht="15" thickBot="1">
      <c r="A43" s="551"/>
      <c r="B43" s="552"/>
      <c r="C43" s="553"/>
      <c r="D43" s="554"/>
      <c r="E43" s="157">
        <v>1</v>
      </c>
      <c r="F43" s="157" t="s">
        <v>201</v>
      </c>
      <c r="G43" s="158" t="s">
        <v>223</v>
      </c>
      <c r="H43" s="157" t="s">
        <v>224</v>
      </c>
      <c r="I43" s="169" t="s">
        <v>257</v>
      </c>
      <c r="J43" s="170" t="s">
        <v>258</v>
      </c>
      <c r="K43" s="559"/>
      <c r="L43" s="161">
        <f>+'Productividad por UVR'!$AB45</f>
        <v>0</v>
      </c>
      <c r="M43" s="172">
        <f t="shared" si="5"/>
        <v>0</v>
      </c>
      <c r="N43" s="364" t="e">
        <f>+$K$27*M43/'Productividad por UVR'!N45</f>
        <v>#DIV/0!</v>
      </c>
    </row>
    <row r="44" spans="1:14" ht="15" thickBot="1">
      <c r="A44" s="551"/>
      <c r="B44" s="552"/>
      <c r="C44" s="553"/>
      <c r="D44" s="554"/>
      <c r="E44" s="157">
        <v>1</v>
      </c>
      <c r="F44" s="157" t="s">
        <v>201</v>
      </c>
      <c r="G44" s="158" t="s">
        <v>223</v>
      </c>
      <c r="H44" s="157" t="s">
        <v>224</v>
      </c>
      <c r="I44" s="169" t="s">
        <v>259</v>
      </c>
      <c r="J44" s="170" t="s">
        <v>260</v>
      </c>
      <c r="K44" s="559"/>
      <c r="L44" s="161">
        <f>+'Productividad por UVR'!$AB46</f>
        <v>0</v>
      </c>
      <c r="M44" s="172">
        <f t="shared" si="5"/>
        <v>0</v>
      </c>
      <c r="N44" s="364" t="e">
        <f>+$K$27*M44/'Productividad por UVR'!N46</f>
        <v>#DIV/0!</v>
      </c>
    </row>
    <row r="45" spans="1:14" ht="15" thickBot="1">
      <c r="A45" s="551"/>
      <c r="B45" s="552"/>
      <c r="C45" s="553"/>
      <c r="D45" s="554"/>
      <c r="E45" s="157">
        <v>1</v>
      </c>
      <c r="F45" s="157" t="s">
        <v>201</v>
      </c>
      <c r="G45" s="158" t="s">
        <v>223</v>
      </c>
      <c r="H45" s="157" t="s">
        <v>224</v>
      </c>
      <c r="I45" s="169" t="s">
        <v>261</v>
      </c>
      <c r="J45" s="170" t="s">
        <v>262</v>
      </c>
      <c r="K45" s="559"/>
      <c r="L45" s="161">
        <f>+'Productividad por UVR'!$AB47</f>
        <v>0</v>
      </c>
      <c r="M45" s="172">
        <f t="shared" si="5"/>
        <v>0</v>
      </c>
      <c r="N45" s="364" t="e">
        <f>+$K$27*M45/'Productividad por UVR'!N47</f>
        <v>#DIV/0!</v>
      </c>
    </row>
    <row r="46" spans="1:14" ht="15" thickBot="1">
      <c r="A46" s="551"/>
      <c r="B46" s="552"/>
      <c r="C46" s="553"/>
      <c r="D46" s="554"/>
      <c r="E46" s="157">
        <v>1</v>
      </c>
      <c r="F46" s="157" t="s">
        <v>201</v>
      </c>
      <c r="G46" s="158" t="s">
        <v>223</v>
      </c>
      <c r="H46" s="157" t="s">
        <v>224</v>
      </c>
      <c r="I46" s="169" t="s">
        <v>263</v>
      </c>
      <c r="J46" s="170" t="s">
        <v>264</v>
      </c>
      <c r="K46" s="559"/>
      <c r="L46" s="161">
        <f>+'Productividad por UVR'!$AB48</f>
        <v>0</v>
      </c>
      <c r="M46" s="172">
        <f t="shared" si="5"/>
        <v>0</v>
      </c>
      <c r="N46" s="364" t="e">
        <f>+$K$27*M46/'Productividad por UVR'!N48</f>
        <v>#DIV/0!</v>
      </c>
    </row>
    <row r="47" spans="1:14" ht="15" thickBot="1">
      <c r="A47" s="551"/>
      <c r="B47" s="552"/>
      <c r="C47" s="553"/>
      <c r="D47" s="554"/>
      <c r="E47" s="157">
        <v>1</v>
      </c>
      <c r="F47" s="157" t="s">
        <v>201</v>
      </c>
      <c r="G47" s="158" t="s">
        <v>223</v>
      </c>
      <c r="H47" s="157" t="s">
        <v>224</v>
      </c>
      <c r="I47" s="169" t="s">
        <v>265</v>
      </c>
      <c r="J47" s="170" t="s">
        <v>266</v>
      </c>
      <c r="K47" s="559"/>
      <c r="L47" s="161">
        <f>+'Productividad por UVR'!$AB49</f>
        <v>0</v>
      </c>
      <c r="M47" s="172">
        <f t="shared" si="5"/>
        <v>0</v>
      </c>
      <c r="N47" s="364" t="e">
        <f>+$K$27*M47/'Productividad por UVR'!N49</f>
        <v>#DIV/0!</v>
      </c>
    </row>
    <row r="48" spans="1:14" ht="15" thickBot="1">
      <c r="A48" s="551"/>
      <c r="B48" s="552"/>
      <c r="C48" s="553"/>
      <c r="D48" s="554"/>
      <c r="E48" s="157">
        <v>1</v>
      </c>
      <c r="F48" s="157" t="s">
        <v>201</v>
      </c>
      <c r="G48" s="158" t="s">
        <v>223</v>
      </c>
      <c r="H48" s="157" t="s">
        <v>224</v>
      </c>
      <c r="I48" s="169" t="s">
        <v>267</v>
      </c>
      <c r="J48" s="170" t="s">
        <v>268</v>
      </c>
      <c r="K48" s="559"/>
      <c r="L48" s="161">
        <f>+'Productividad por UVR'!$AB50</f>
        <v>0</v>
      </c>
      <c r="M48" s="172">
        <f t="shared" si="5"/>
        <v>0</v>
      </c>
      <c r="N48" s="364" t="e">
        <f>+$K$27*M48/'Productividad por UVR'!N50</f>
        <v>#DIV/0!</v>
      </c>
    </row>
    <row r="49" spans="1:14" ht="15" thickBot="1">
      <c r="A49" s="551"/>
      <c r="B49" s="552"/>
      <c r="C49" s="553"/>
      <c r="D49" s="554"/>
      <c r="E49" s="157">
        <v>1</v>
      </c>
      <c r="F49" s="157" t="s">
        <v>201</v>
      </c>
      <c r="G49" s="158" t="s">
        <v>223</v>
      </c>
      <c r="H49" s="157" t="s">
        <v>224</v>
      </c>
      <c r="I49" s="169" t="s">
        <v>269</v>
      </c>
      <c r="J49" s="170" t="s">
        <v>270</v>
      </c>
      <c r="K49" s="559"/>
      <c r="L49" s="161">
        <f>+'Productividad por UVR'!$AB51</f>
        <v>0</v>
      </c>
      <c r="M49" s="172">
        <f t="shared" si="5"/>
        <v>0</v>
      </c>
      <c r="N49" s="364" t="e">
        <f>+$K$27*M49/'Productividad por UVR'!N51</f>
        <v>#DIV/0!</v>
      </c>
    </row>
    <row r="50" spans="1:14" ht="15" thickBot="1">
      <c r="A50" s="551"/>
      <c r="B50" s="552"/>
      <c r="C50" s="553"/>
      <c r="D50" s="554"/>
      <c r="E50" s="157">
        <v>1</v>
      </c>
      <c r="F50" s="157" t="s">
        <v>201</v>
      </c>
      <c r="G50" s="158" t="s">
        <v>223</v>
      </c>
      <c r="H50" s="157" t="s">
        <v>224</v>
      </c>
      <c r="I50" s="169" t="s">
        <v>271</v>
      </c>
      <c r="J50" s="170" t="s">
        <v>272</v>
      </c>
      <c r="K50" s="559"/>
      <c r="L50" s="161">
        <f>+'Productividad por UVR'!$AB52</f>
        <v>13044.687366580467</v>
      </c>
      <c r="M50" s="172">
        <f t="shared" si="5"/>
        <v>0.19918056567072256</v>
      </c>
      <c r="N50" s="364">
        <f>+$K$27*M50/'Productividad por UVR'!N52</f>
        <v>21052.094461453271</v>
      </c>
    </row>
    <row r="51" spans="1:14" ht="15" thickBot="1">
      <c r="A51" s="551"/>
      <c r="B51" s="552"/>
      <c r="C51" s="553"/>
      <c r="D51" s="554"/>
      <c r="E51" s="157">
        <v>1</v>
      </c>
      <c r="F51" s="157" t="s">
        <v>201</v>
      </c>
      <c r="G51" s="158" t="s">
        <v>223</v>
      </c>
      <c r="H51" s="157" t="s">
        <v>224</v>
      </c>
      <c r="I51" s="169" t="s">
        <v>273</v>
      </c>
      <c r="J51" s="170" t="s">
        <v>274</v>
      </c>
      <c r="K51" s="559"/>
      <c r="L51" s="161">
        <f>+'Productividad por UVR'!$AB53</f>
        <v>0</v>
      </c>
      <c r="M51" s="172">
        <f t="shared" si="5"/>
        <v>0</v>
      </c>
      <c r="N51" s="364" t="e">
        <f>+$K$27*M51/'Productividad por UVR'!N53</f>
        <v>#DIV/0!</v>
      </c>
    </row>
    <row r="52" spans="1:14" ht="15" thickBot="1">
      <c r="A52" s="551"/>
      <c r="B52" s="552"/>
      <c r="C52" s="553"/>
      <c r="D52" s="554"/>
      <c r="E52" s="157">
        <v>1</v>
      </c>
      <c r="F52" s="157" t="s">
        <v>201</v>
      </c>
      <c r="G52" s="158" t="s">
        <v>223</v>
      </c>
      <c r="H52" s="157" t="s">
        <v>224</v>
      </c>
      <c r="I52" s="169" t="s">
        <v>275</v>
      </c>
      <c r="J52" s="170" t="s">
        <v>276</v>
      </c>
      <c r="K52" s="559"/>
      <c r="L52" s="161">
        <f>+'Productividad por UVR'!$AB54</f>
        <v>0</v>
      </c>
      <c r="M52" s="172">
        <f t="shared" si="5"/>
        <v>0</v>
      </c>
      <c r="N52" s="364" t="e">
        <f>+$K$27*M52/'Productividad por UVR'!N54</f>
        <v>#DIV/0!</v>
      </c>
    </row>
    <row r="53" spans="1:14" ht="15" thickBot="1">
      <c r="A53" s="551"/>
      <c r="B53" s="552"/>
      <c r="C53" s="553"/>
      <c r="D53" s="554"/>
      <c r="E53" s="157">
        <v>1</v>
      </c>
      <c r="F53" s="157" t="s">
        <v>201</v>
      </c>
      <c r="G53" s="158" t="s">
        <v>223</v>
      </c>
      <c r="H53" s="157" t="s">
        <v>224</v>
      </c>
      <c r="I53" s="169" t="s">
        <v>277</v>
      </c>
      <c r="J53" s="170" t="s">
        <v>278</v>
      </c>
      <c r="K53" s="559"/>
      <c r="L53" s="161">
        <f>+'Productividad por UVR'!$AB55</f>
        <v>0</v>
      </c>
      <c r="M53" s="172">
        <f t="shared" si="5"/>
        <v>0</v>
      </c>
      <c r="N53" s="364" t="e">
        <f>+$K$27*M53/'Productividad por UVR'!N55</f>
        <v>#DIV/0!</v>
      </c>
    </row>
    <row r="54" spans="1:14" ht="15" thickBot="1">
      <c r="A54" s="551"/>
      <c r="B54" s="552"/>
      <c r="C54" s="553"/>
      <c r="D54" s="554"/>
      <c r="E54" s="157">
        <v>1</v>
      </c>
      <c r="F54" s="157" t="s">
        <v>201</v>
      </c>
      <c r="G54" s="158" t="s">
        <v>223</v>
      </c>
      <c r="H54" s="157" t="s">
        <v>224</v>
      </c>
      <c r="I54" s="169" t="s">
        <v>279</v>
      </c>
      <c r="J54" s="170" t="s">
        <v>280</v>
      </c>
      <c r="K54" s="559"/>
      <c r="L54" s="161">
        <f>+'Productividad por UVR'!$AB56</f>
        <v>2947.3666942999935</v>
      </c>
      <c r="M54" s="172">
        <f t="shared" si="5"/>
        <v>4.5003620931055838E-2</v>
      </c>
      <c r="N54" s="364">
        <f>+$K$27*M54/'Productividad por UVR'!N56</f>
        <v>21052.094461453267</v>
      </c>
    </row>
    <row r="55" spans="1:14" ht="15" thickBot="1">
      <c r="A55" s="551"/>
      <c r="B55" s="552"/>
      <c r="C55" s="553"/>
      <c r="D55" s="554"/>
      <c r="E55" s="157">
        <v>1</v>
      </c>
      <c r="F55" s="157" t="s">
        <v>201</v>
      </c>
      <c r="G55" s="158" t="s">
        <v>223</v>
      </c>
      <c r="H55" s="157" t="s">
        <v>224</v>
      </c>
      <c r="I55" s="169" t="s">
        <v>281</v>
      </c>
      <c r="J55" s="170" t="s">
        <v>282</v>
      </c>
      <c r="K55" s="559"/>
      <c r="L55" s="161">
        <f>+'Productividad por UVR'!$AB57</f>
        <v>0</v>
      </c>
      <c r="M55" s="172">
        <f t="shared" si="5"/>
        <v>0</v>
      </c>
      <c r="N55" s="364" t="e">
        <f>+$K$27*M55/'Productividad por UVR'!N57</f>
        <v>#DIV/0!</v>
      </c>
    </row>
    <row r="56" spans="1:14" ht="15" thickBot="1">
      <c r="A56" s="551"/>
      <c r="B56" s="552"/>
      <c r="C56" s="553"/>
      <c r="D56" s="554"/>
      <c r="E56" s="157">
        <v>1</v>
      </c>
      <c r="F56" s="157" t="s">
        <v>201</v>
      </c>
      <c r="G56" s="158" t="s">
        <v>223</v>
      </c>
      <c r="H56" s="157" t="s">
        <v>224</v>
      </c>
      <c r="I56" s="169" t="s">
        <v>283</v>
      </c>
      <c r="J56" s="170" t="s">
        <v>284</v>
      </c>
      <c r="K56" s="559"/>
      <c r="L56" s="161">
        <f>+'Productividad por UVR'!$AB58</f>
        <v>0</v>
      </c>
      <c r="M56" s="172">
        <f t="shared" si="5"/>
        <v>0</v>
      </c>
      <c r="N56" s="364" t="e">
        <f>+$K$27*M56/'Productividad por UVR'!N58</f>
        <v>#DIV/0!</v>
      </c>
    </row>
    <row r="57" spans="1:14" ht="15" thickBot="1">
      <c r="A57" s="551"/>
      <c r="B57" s="552"/>
      <c r="C57" s="553"/>
      <c r="D57" s="554"/>
      <c r="E57" s="157">
        <v>1</v>
      </c>
      <c r="F57" s="157" t="s">
        <v>201</v>
      </c>
      <c r="G57" s="158" t="s">
        <v>223</v>
      </c>
      <c r="H57" s="157" t="s">
        <v>224</v>
      </c>
      <c r="I57" s="169" t="s">
        <v>285</v>
      </c>
      <c r="J57" s="170" t="s">
        <v>286</v>
      </c>
      <c r="K57" s="559"/>
      <c r="L57" s="161">
        <f>+'Productividad por UVR'!$AB59</f>
        <v>0</v>
      </c>
      <c r="M57" s="172">
        <f t="shared" si="5"/>
        <v>0</v>
      </c>
      <c r="N57" s="364" t="e">
        <f>+$K$27*M57/'Productividad por UVR'!N59</f>
        <v>#DIV/0!</v>
      </c>
    </row>
    <row r="58" spans="1:14" ht="15" thickBot="1">
      <c r="A58" s="551"/>
      <c r="B58" s="552"/>
      <c r="C58" s="553"/>
      <c r="D58" s="554"/>
      <c r="E58" s="157">
        <v>1</v>
      </c>
      <c r="F58" s="157" t="s">
        <v>201</v>
      </c>
      <c r="G58" s="158" t="s">
        <v>223</v>
      </c>
      <c r="H58" s="157" t="s">
        <v>224</v>
      </c>
      <c r="I58" s="169" t="s">
        <v>287</v>
      </c>
      <c r="J58" s="170" t="s">
        <v>288</v>
      </c>
      <c r="K58" s="559"/>
      <c r="L58" s="161">
        <f>+'Productividad por UVR'!$AB60</f>
        <v>0</v>
      </c>
      <c r="M58" s="172">
        <f t="shared" si="5"/>
        <v>0</v>
      </c>
      <c r="N58" s="364" t="e">
        <f>+$K$27*M58/'Productividad por UVR'!N60</f>
        <v>#DIV/0!</v>
      </c>
    </row>
    <row r="59" spans="1:14" ht="15" thickBot="1">
      <c r="A59" s="551"/>
      <c r="B59" s="552"/>
      <c r="C59" s="553"/>
      <c r="D59" s="554"/>
      <c r="E59" s="157">
        <v>1</v>
      </c>
      <c r="F59" s="157" t="s">
        <v>201</v>
      </c>
      <c r="G59" s="158" t="s">
        <v>223</v>
      </c>
      <c r="H59" s="157" t="s">
        <v>224</v>
      </c>
      <c r="I59" s="169" t="s">
        <v>289</v>
      </c>
      <c r="J59" s="170" t="s">
        <v>290</v>
      </c>
      <c r="K59" s="559"/>
      <c r="L59" s="161">
        <f>+'Productividad por UVR'!$AB61</f>
        <v>7659.0940798008751</v>
      </c>
      <c r="M59" s="172">
        <f t="shared" si="5"/>
        <v>0.11694743219744379</v>
      </c>
      <c r="N59" s="364">
        <f>+$K$27*M59/'Productividad por UVR'!N61</f>
        <v>21052.094461453267</v>
      </c>
    </row>
    <row r="60" spans="1:14" ht="15" thickBot="1">
      <c r="A60" s="551"/>
      <c r="B60" s="552"/>
      <c r="C60" s="553"/>
      <c r="D60" s="554"/>
      <c r="E60" s="157">
        <v>1</v>
      </c>
      <c r="F60" s="157" t="s">
        <v>201</v>
      </c>
      <c r="G60" s="158" t="s">
        <v>223</v>
      </c>
      <c r="H60" s="157" t="s">
        <v>224</v>
      </c>
      <c r="I60" s="169" t="s">
        <v>291</v>
      </c>
      <c r="J60" s="170" t="s">
        <v>292</v>
      </c>
      <c r="K60" s="559"/>
      <c r="L60" s="161">
        <f>+'Productividad por UVR'!$AB62</f>
        <v>2135.0079289718155</v>
      </c>
      <c r="M60" s="172">
        <f t="shared" si="5"/>
        <v>3.2599638078989059E-2</v>
      </c>
      <c r="N60" s="364">
        <f>+$K$27*M60/'Productividad por UVR'!N62</f>
        <v>21052.094461453271</v>
      </c>
    </row>
    <row r="61" spans="1:14" ht="15" thickBot="1">
      <c r="A61" s="551"/>
      <c r="B61" s="552"/>
      <c r="C61" s="553"/>
      <c r="D61" s="554"/>
      <c r="E61" s="157">
        <v>1</v>
      </c>
      <c r="F61" s="157" t="s">
        <v>201</v>
      </c>
      <c r="G61" s="158" t="s">
        <v>223</v>
      </c>
      <c r="H61" s="157" t="s">
        <v>224</v>
      </c>
      <c r="I61" s="169" t="s">
        <v>293</v>
      </c>
      <c r="J61" s="170" t="s">
        <v>294</v>
      </c>
      <c r="K61" s="559"/>
      <c r="L61" s="161">
        <f>+'Productividad por UVR'!$AB63</f>
        <v>0</v>
      </c>
      <c r="M61" s="172">
        <f t="shared" si="5"/>
        <v>0</v>
      </c>
      <c r="N61" s="364" t="e">
        <f>+$K$27*M61/'Productividad por UVR'!N63</f>
        <v>#DIV/0!</v>
      </c>
    </row>
    <row r="62" spans="1:14" ht="15" thickBot="1">
      <c r="A62" s="551"/>
      <c r="B62" s="552"/>
      <c r="C62" s="553"/>
      <c r="D62" s="554"/>
      <c r="E62" s="157">
        <v>1</v>
      </c>
      <c r="F62" s="157" t="s">
        <v>201</v>
      </c>
      <c r="G62" s="158" t="s">
        <v>223</v>
      </c>
      <c r="H62" s="157" t="s">
        <v>224</v>
      </c>
      <c r="I62" s="169" t="s">
        <v>295</v>
      </c>
      <c r="J62" s="170" t="s">
        <v>296</v>
      </c>
      <c r="K62" s="559"/>
      <c r="L62" s="161">
        <f>+'Productividad por UVR'!$AB64</f>
        <v>8574.8692508617569</v>
      </c>
      <c r="M62" s="172">
        <f t="shared" si="5"/>
        <v>0.13093048993376152</v>
      </c>
      <c r="N62" s="364">
        <f>+$K$27*M62/'Productividad por UVR'!N64</f>
        <v>21052.094461453271</v>
      </c>
    </row>
    <row r="63" spans="1:14" ht="15" thickBot="1">
      <c r="A63" s="551"/>
      <c r="B63" s="552"/>
      <c r="C63" s="553"/>
      <c r="D63" s="554"/>
      <c r="E63" s="157">
        <v>1</v>
      </c>
      <c r="F63" s="157" t="s">
        <v>201</v>
      </c>
      <c r="G63" s="158" t="s">
        <v>223</v>
      </c>
      <c r="H63" s="157" t="s">
        <v>224</v>
      </c>
      <c r="I63" s="169" t="s">
        <v>297</v>
      </c>
      <c r="J63" s="170" t="s">
        <v>298</v>
      </c>
      <c r="K63" s="559"/>
      <c r="L63" s="161">
        <f>+'Productividad por UVR'!$AB65</f>
        <v>0</v>
      </c>
      <c r="M63" s="172">
        <f t="shared" si="5"/>
        <v>0</v>
      </c>
      <c r="N63" s="364" t="e">
        <f>+$K$27*M63/'Productividad por UVR'!N65</f>
        <v>#DIV/0!</v>
      </c>
    </row>
    <row r="64" spans="1:14" ht="15" thickBot="1">
      <c r="A64" s="551"/>
      <c r="B64" s="552"/>
      <c r="C64" s="553"/>
      <c r="D64" s="554"/>
      <c r="E64" s="157">
        <v>1</v>
      </c>
      <c r="F64" s="157" t="s">
        <v>201</v>
      </c>
      <c r="G64" s="158" t="s">
        <v>223</v>
      </c>
      <c r="H64" s="157" t="s">
        <v>224</v>
      </c>
      <c r="I64" s="169" t="s">
        <v>299</v>
      </c>
      <c r="J64" s="170" t="s">
        <v>300</v>
      </c>
      <c r="K64" s="559"/>
      <c r="L64" s="161">
        <f>+'Productividad por UVR'!$AB66</f>
        <v>1345.6037720226795</v>
      </c>
      <c r="M64" s="172">
        <f t="shared" si="5"/>
        <v>2.0546151314195397E-2</v>
      </c>
      <c r="N64" s="364">
        <f>+$K$27*M64/'Productividad por UVR'!N66</f>
        <v>21052.094461453271</v>
      </c>
    </row>
    <row r="65" spans="1:14" ht="15" thickBot="1">
      <c r="A65" s="551"/>
      <c r="B65" s="552"/>
      <c r="C65" s="553"/>
      <c r="D65" s="554"/>
      <c r="E65" s="157">
        <v>1</v>
      </c>
      <c r="F65" s="157" t="s">
        <v>201</v>
      </c>
      <c r="G65" s="158" t="s">
        <v>223</v>
      </c>
      <c r="H65" s="157" t="s">
        <v>224</v>
      </c>
      <c r="I65" s="169" t="s">
        <v>301</v>
      </c>
      <c r="J65" s="170" t="s">
        <v>302</v>
      </c>
      <c r="K65" s="559"/>
      <c r="L65" s="161">
        <f>+'Productividad por UVR'!$AB67</f>
        <v>0</v>
      </c>
      <c r="M65" s="172">
        <f t="shared" si="5"/>
        <v>0</v>
      </c>
      <c r="N65" s="364" t="e">
        <f>+$K$27*M65/'Productividad por UVR'!N67</f>
        <v>#DIV/0!</v>
      </c>
    </row>
    <row r="66" spans="1:14" ht="15" thickBot="1">
      <c r="A66" s="551"/>
      <c r="B66" s="552"/>
      <c r="C66" s="553"/>
      <c r="D66" s="554"/>
      <c r="E66" s="157">
        <v>1</v>
      </c>
      <c r="F66" s="157" t="s">
        <v>201</v>
      </c>
      <c r="G66" s="158" t="s">
        <v>223</v>
      </c>
      <c r="H66" s="157" t="s">
        <v>224</v>
      </c>
      <c r="I66" s="169" t="s">
        <v>303</v>
      </c>
      <c r="J66" s="170" t="s">
        <v>304</v>
      </c>
      <c r="K66" s="559"/>
      <c r="L66" s="161">
        <f>+'Productividad por UVR'!$AB68</f>
        <v>0</v>
      </c>
      <c r="M66" s="172">
        <f t="shared" si="5"/>
        <v>0</v>
      </c>
      <c r="N66" s="364" t="e">
        <f>+$K$27*M66/'Productividad por UVR'!N68</f>
        <v>#DIV/0!</v>
      </c>
    </row>
    <row r="67" spans="1:14" ht="15" thickBot="1">
      <c r="A67" s="551"/>
      <c r="B67" s="552"/>
      <c r="C67" s="553"/>
      <c r="D67" s="554"/>
      <c r="E67" s="157">
        <v>1</v>
      </c>
      <c r="F67" s="157" t="s">
        <v>201</v>
      </c>
      <c r="G67" s="158" t="s">
        <v>223</v>
      </c>
      <c r="H67" s="157" t="s">
        <v>224</v>
      </c>
      <c r="I67" s="169" t="s">
        <v>305</v>
      </c>
      <c r="J67" s="170" t="s">
        <v>306</v>
      </c>
      <c r="K67" s="559"/>
      <c r="L67" s="161">
        <f>+'Productividad por UVR'!$AB69</f>
        <v>0</v>
      </c>
      <c r="M67" s="172">
        <f t="shared" si="5"/>
        <v>0</v>
      </c>
      <c r="N67" s="364" t="e">
        <f>+$K$27*M67/'Productividad por UVR'!N69</f>
        <v>#DIV/0!</v>
      </c>
    </row>
    <row r="68" spans="1:14" ht="15" thickBot="1">
      <c r="A68" s="551"/>
      <c r="B68" s="552"/>
      <c r="C68" s="553"/>
      <c r="D68" s="554"/>
      <c r="E68" s="157">
        <v>1</v>
      </c>
      <c r="F68" s="157" t="s">
        <v>201</v>
      </c>
      <c r="G68" s="158" t="s">
        <v>223</v>
      </c>
      <c r="H68" s="157" t="s">
        <v>224</v>
      </c>
      <c r="I68" s="169" t="s">
        <v>307</v>
      </c>
      <c r="J68" s="170" t="s">
        <v>308</v>
      </c>
      <c r="K68" s="559"/>
      <c r="L68" s="161">
        <f>+'Productividad por UVR'!$AB70</f>
        <v>0</v>
      </c>
      <c r="M68" s="172">
        <f t="shared" si="5"/>
        <v>0</v>
      </c>
      <c r="N68" s="364" t="e">
        <f>+$K$27*M68/'Productividad por UVR'!N70</f>
        <v>#DIV/0!</v>
      </c>
    </row>
    <row r="69" spans="1:14" ht="15" thickBot="1">
      <c r="A69" s="551"/>
      <c r="B69" s="552"/>
      <c r="C69" s="553"/>
      <c r="D69" s="554"/>
      <c r="E69" s="157">
        <v>1</v>
      </c>
      <c r="F69" s="157" t="s">
        <v>201</v>
      </c>
      <c r="G69" s="158" t="s">
        <v>223</v>
      </c>
      <c r="H69" s="157" t="s">
        <v>224</v>
      </c>
      <c r="I69" s="169" t="s">
        <v>309</v>
      </c>
      <c r="J69" s="170" t="s">
        <v>310</v>
      </c>
      <c r="K69" s="559"/>
      <c r="L69" s="161">
        <f>+'Productividad por UVR'!$AB71</f>
        <v>0</v>
      </c>
      <c r="M69" s="172">
        <f t="shared" si="5"/>
        <v>0</v>
      </c>
      <c r="N69" s="364" t="e">
        <f>+$K$27*M69/'Productividad por UVR'!N71</f>
        <v>#DIV/0!</v>
      </c>
    </row>
    <row r="70" spans="1:14" ht="15" thickBot="1">
      <c r="A70" s="551"/>
      <c r="B70" s="552"/>
      <c r="C70" s="553"/>
      <c r="D70" s="554"/>
      <c r="E70" s="157">
        <v>1</v>
      </c>
      <c r="F70" s="157" t="s">
        <v>201</v>
      </c>
      <c r="G70" s="158" t="s">
        <v>223</v>
      </c>
      <c r="H70" s="157" t="s">
        <v>224</v>
      </c>
      <c r="I70" s="169" t="s">
        <v>311</v>
      </c>
      <c r="J70" s="170" t="s">
        <v>312</v>
      </c>
      <c r="K70" s="559"/>
      <c r="L70" s="161">
        <f>+'Productividad por UVR'!$AB72</f>
        <v>0</v>
      </c>
      <c r="M70" s="172">
        <f t="shared" si="5"/>
        <v>0</v>
      </c>
      <c r="N70" s="364" t="e">
        <f>+$K$27*M70/'Productividad por UVR'!N72</f>
        <v>#DIV/0!</v>
      </c>
    </row>
    <row r="71" spans="1:14" ht="15" thickBot="1">
      <c r="A71" s="551"/>
      <c r="B71" s="552"/>
      <c r="C71" s="553"/>
      <c r="D71" s="554"/>
      <c r="E71" s="157">
        <v>1</v>
      </c>
      <c r="F71" s="157" t="s">
        <v>201</v>
      </c>
      <c r="G71" s="158" t="s">
        <v>223</v>
      </c>
      <c r="H71" s="157" t="s">
        <v>224</v>
      </c>
      <c r="I71" s="169" t="s">
        <v>313</v>
      </c>
      <c r="J71" s="170" t="s">
        <v>314</v>
      </c>
      <c r="K71" s="559"/>
      <c r="L71" s="161">
        <f>+'Productividad por UVR'!$AB73</f>
        <v>0</v>
      </c>
      <c r="M71" s="172">
        <f t="shared" si="5"/>
        <v>0</v>
      </c>
      <c r="N71" s="364" t="e">
        <f>+$K$27*M71/'Productividad por UVR'!N73</f>
        <v>#DIV/0!</v>
      </c>
    </row>
    <row r="72" spans="1:14" ht="15" thickBot="1">
      <c r="A72" s="551"/>
      <c r="B72" s="552"/>
      <c r="C72" s="553"/>
      <c r="D72" s="554"/>
      <c r="E72" s="157">
        <v>1</v>
      </c>
      <c r="F72" s="157" t="s">
        <v>201</v>
      </c>
      <c r="G72" s="158" t="s">
        <v>223</v>
      </c>
      <c r="H72" s="157" t="s">
        <v>224</v>
      </c>
      <c r="I72" s="169" t="s">
        <v>315</v>
      </c>
      <c r="J72" s="170" t="s">
        <v>316</v>
      </c>
      <c r="K72" s="559"/>
      <c r="L72" s="161">
        <f>+'Productividad por UVR'!$AB74</f>
        <v>0</v>
      </c>
      <c r="M72" s="172">
        <f t="shared" si="5"/>
        <v>0</v>
      </c>
      <c r="N72" s="364" t="e">
        <f>+$K$27*M72/'Productividad por UVR'!N74</f>
        <v>#DIV/0!</v>
      </c>
    </row>
    <row r="73" spans="1:14" ht="15" thickBot="1">
      <c r="A73" s="551"/>
      <c r="B73" s="552"/>
      <c r="C73" s="553"/>
      <c r="D73" s="554"/>
      <c r="E73" s="157">
        <v>1</v>
      </c>
      <c r="F73" s="157" t="s">
        <v>201</v>
      </c>
      <c r="G73" s="158" t="s">
        <v>223</v>
      </c>
      <c r="H73" s="157" t="s">
        <v>224</v>
      </c>
      <c r="I73" s="169" t="s">
        <v>317</v>
      </c>
      <c r="J73" s="170" t="s">
        <v>318</v>
      </c>
      <c r="K73" s="559"/>
      <c r="L73" s="161">
        <f>+'Productividad por UVR'!$AB75</f>
        <v>71.469060808600005</v>
      </c>
      <c r="M73" s="172">
        <f t="shared" si="5"/>
        <v>1.0912678517909047E-3</v>
      </c>
      <c r="N73" s="364">
        <f>+$K$27*M73/'Productividad por UVR'!N75</f>
        <v>14736.46612301729</v>
      </c>
    </row>
    <row r="74" spans="1:14" ht="15" thickBot="1">
      <c r="A74" s="551"/>
      <c r="B74" s="552"/>
      <c r="C74" s="553"/>
      <c r="D74" s="554"/>
      <c r="E74" s="157">
        <v>1</v>
      </c>
      <c r="F74" s="157" t="s">
        <v>201</v>
      </c>
      <c r="G74" s="158" t="s">
        <v>223</v>
      </c>
      <c r="H74" s="157" t="s">
        <v>224</v>
      </c>
      <c r="I74" s="169" t="s">
        <v>319</v>
      </c>
      <c r="J74" s="170" t="s">
        <v>320</v>
      </c>
      <c r="K74" s="559"/>
      <c r="L74" s="161">
        <f>+'Productividad por UVR'!$AB76</f>
        <v>0</v>
      </c>
      <c r="M74" s="172">
        <f t="shared" si="5"/>
        <v>0</v>
      </c>
      <c r="N74" s="364" t="e">
        <f>+$K$27*M74/'Productividad por UVR'!N76</f>
        <v>#DIV/0!</v>
      </c>
    </row>
    <row r="75" spans="1:14" ht="15" thickBot="1">
      <c r="A75" s="551"/>
      <c r="B75" s="552"/>
      <c r="C75" s="553"/>
      <c r="D75" s="554"/>
      <c r="E75" s="157">
        <v>1</v>
      </c>
      <c r="F75" s="157" t="s">
        <v>201</v>
      </c>
      <c r="G75" s="158" t="s">
        <v>223</v>
      </c>
      <c r="H75" s="157" t="s">
        <v>224</v>
      </c>
      <c r="I75" s="169" t="s">
        <v>321</v>
      </c>
      <c r="J75" s="170" t="s">
        <v>322</v>
      </c>
      <c r="K75" s="559"/>
      <c r="L75" s="161">
        <f>+'Productividad por UVR'!$AB77</f>
        <v>0</v>
      </c>
      <c r="M75" s="172">
        <f t="shared" si="5"/>
        <v>0</v>
      </c>
      <c r="N75" s="364" t="e">
        <f>+$K$27*M75/'Productividad por UVR'!N77</f>
        <v>#DIV/0!</v>
      </c>
    </row>
    <row r="76" spans="1:14" ht="15" thickBot="1">
      <c r="A76" s="551"/>
      <c r="B76" s="552"/>
      <c r="C76" s="553"/>
      <c r="D76" s="554"/>
      <c r="E76" s="157">
        <v>1</v>
      </c>
      <c r="F76" s="157" t="s">
        <v>201</v>
      </c>
      <c r="G76" s="158" t="s">
        <v>223</v>
      </c>
      <c r="H76" s="157" t="s">
        <v>224</v>
      </c>
      <c r="I76" s="169" t="s">
        <v>323</v>
      </c>
      <c r="J76" s="170" t="s">
        <v>324</v>
      </c>
      <c r="K76" s="559"/>
      <c r="L76" s="161">
        <f>+'Productividad por UVR'!$AB78</f>
        <v>0</v>
      </c>
      <c r="M76" s="172">
        <f t="shared" si="5"/>
        <v>0</v>
      </c>
      <c r="N76" s="364" t="e">
        <f>+$K$27*M76/'Productividad por UVR'!N78</f>
        <v>#DIV/0!</v>
      </c>
    </row>
    <row r="77" spans="1:14" ht="15" thickBot="1">
      <c r="A77" s="551"/>
      <c r="B77" s="552"/>
      <c r="C77" s="553"/>
      <c r="D77" s="554"/>
      <c r="E77" s="157">
        <v>1</v>
      </c>
      <c r="F77" s="157" t="s">
        <v>201</v>
      </c>
      <c r="G77" s="158" t="s">
        <v>223</v>
      </c>
      <c r="H77" s="157" t="s">
        <v>224</v>
      </c>
      <c r="I77" s="169" t="s">
        <v>325</v>
      </c>
      <c r="J77" s="170" t="s">
        <v>326</v>
      </c>
      <c r="K77" s="559"/>
      <c r="L77" s="161">
        <f>+'Productividad por UVR'!$AB79</f>
        <v>0</v>
      </c>
      <c r="M77" s="172">
        <f t="shared" si="5"/>
        <v>0</v>
      </c>
      <c r="N77" s="364" t="e">
        <f>+$K$27*M77/'Productividad por UVR'!N79</f>
        <v>#DIV/0!</v>
      </c>
    </row>
    <row r="78" spans="1:14" ht="15" thickBot="1">
      <c r="A78" s="551"/>
      <c r="B78" s="552"/>
      <c r="C78" s="553"/>
      <c r="D78" s="554"/>
      <c r="E78" s="157">
        <v>1</v>
      </c>
      <c r="F78" s="157" t="s">
        <v>201</v>
      </c>
      <c r="G78" s="158" t="s">
        <v>223</v>
      </c>
      <c r="H78" s="157" t="s">
        <v>224</v>
      </c>
      <c r="I78" s="169" t="s">
        <v>327</v>
      </c>
      <c r="J78" s="170" t="s">
        <v>328</v>
      </c>
      <c r="K78" s="559"/>
      <c r="L78" s="161">
        <f>+'Productividad por UVR'!$AB80</f>
        <v>0</v>
      </c>
      <c r="M78" s="172">
        <f t="shared" si="5"/>
        <v>0</v>
      </c>
      <c r="N78" s="364" t="e">
        <f>+$K$27*M78/'Productividad por UVR'!N80</f>
        <v>#DIV/0!</v>
      </c>
    </row>
    <row r="79" spans="1:14" ht="15" thickBot="1">
      <c r="A79" s="551"/>
      <c r="B79" s="552"/>
      <c r="C79" s="553"/>
      <c r="D79" s="554"/>
      <c r="E79" s="157">
        <v>1</v>
      </c>
      <c r="F79" s="157" t="s">
        <v>201</v>
      </c>
      <c r="G79" s="158" t="s">
        <v>223</v>
      </c>
      <c r="H79" s="157" t="s">
        <v>224</v>
      </c>
      <c r="I79" s="169" t="s">
        <v>329</v>
      </c>
      <c r="J79" s="170" t="s">
        <v>330</v>
      </c>
      <c r="K79" s="559"/>
      <c r="L79" s="161">
        <f>+'Productividad por UVR'!$AB81</f>
        <v>0</v>
      </c>
      <c r="M79" s="172">
        <f t="shared" si="5"/>
        <v>0</v>
      </c>
      <c r="N79" s="364" t="e">
        <f>+$K$27*M79/'Productividad por UVR'!N81</f>
        <v>#DIV/0!</v>
      </c>
    </row>
    <row r="80" spans="1:14" ht="15" thickBot="1">
      <c r="A80" s="551"/>
      <c r="B80" s="552"/>
      <c r="C80" s="553"/>
      <c r="D80" s="554"/>
      <c r="E80" s="157">
        <v>1</v>
      </c>
      <c r="F80" s="157" t="s">
        <v>201</v>
      </c>
      <c r="G80" s="158" t="s">
        <v>223</v>
      </c>
      <c r="H80" s="157" t="s">
        <v>224</v>
      </c>
      <c r="I80" s="169" t="s">
        <v>331</v>
      </c>
      <c r="J80" s="170" t="s">
        <v>332</v>
      </c>
      <c r="K80" s="559"/>
      <c r="L80" s="161">
        <f>+'Productividad por UVR'!$AB82</f>
        <v>0</v>
      </c>
      <c r="M80" s="172">
        <f t="shared" si="5"/>
        <v>0</v>
      </c>
      <c r="N80" s="364" t="e">
        <f>+$K$27*M80/'Productividad por UVR'!N82</f>
        <v>#DIV/0!</v>
      </c>
    </row>
    <row r="81" spans="1:14" ht="15" thickBot="1">
      <c r="A81" s="551"/>
      <c r="B81" s="552"/>
      <c r="C81" s="553"/>
      <c r="D81" s="554"/>
      <c r="E81" s="157">
        <v>1</v>
      </c>
      <c r="F81" s="157" t="s">
        <v>201</v>
      </c>
      <c r="G81" s="158" t="s">
        <v>223</v>
      </c>
      <c r="H81" s="157" t="s">
        <v>224</v>
      </c>
      <c r="I81" s="169" t="s">
        <v>333</v>
      </c>
      <c r="J81" s="170" t="s">
        <v>334</v>
      </c>
      <c r="K81" s="559"/>
      <c r="L81" s="161">
        <f>+'Productividad por UVR'!$AB83</f>
        <v>0</v>
      </c>
      <c r="M81" s="172">
        <f t="shared" si="5"/>
        <v>0</v>
      </c>
      <c r="N81" s="364" t="e">
        <f>+$K$27*M81/'Productividad por UVR'!N83</f>
        <v>#DIV/0!</v>
      </c>
    </row>
    <row r="82" spans="1:14" ht="15" thickBot="1">
      <c r="A82" s="551"/>
      <c r="B82" s="552"/>
      <c r="C82" s="553"/>
      <c r="D82" s="554"/>
      <c r="E82" s="157">
        <v>1</v>
      </c>
      <c r="F82" s="157" t="s">
        <v>201</v>
      </c>
      <c r="G82" s="158" t="s">
        <v>223</v>
      </c>
      <c r="H82" s="157" t="s">
        <v>224</v>
      </c>
      <c r="I82" s="169" t="s">
        <v>335</v>
      </c>
      <c r="J82" s="170" t="s">
        <v>336</v>
      </c>
      <c r="K82" s="559"/>
      <c r="L82" s="161">
        <f>+'Productividad por UVR'!$AB84</f>
        <v>0</v>
      </c>
      <c r="M82" s="172">
        <f t="shared" si="5"/>
        <v>0</v>
      </c>
      <c r="N82" s="364" t="e">
        <f>+$K$27*M82/'Productividad por UVR'!N84</f>
        <v>#DIV/0!</v>
      </c>
    </row>
    <row r="83" spans="1:14" ht="15" thickBot="1">
      <c r="A83" s="551"/>
      <c r="B83" s="552"/>
      <c r="C83" s="553"/>
      <c r="D83" s="554"/>
      <c r="E83" s="157">
        <v>1</v>
      </c>
      <c r="F83" s="157" t="s">
        <v>201</v>
      </c>
      <c r="G83" s="158" t="s">
        <v>223</v>
      </c>
      <c r="H83" s="157" t="s">
        <v>224</v>
      </c>
      <c r="I83" s="169" t="s">
        <v>337</v>
      </c>
      <c r="J83" s="170" t="s">
        <v>338</v>
      </c>
      <c r="K83" s="559"/>
      <c r="L83" s="161">
        <f>+'Productividad por UVR'!$AB85</f>
        <v>0</v>
      </c>
      <c r="M83" s="172">
        <f t="shared" si="5"/>
        <v>0</v>
      </c>
      <c r="N83" s="364" t="e">
        <f>+$K$27*M83/'Productividad por UVR'!N85</f>
        <v>#DIV/0!</v>
      </c>
    </row>
    <row r="84" spans="1:14" ht="15" thickBot="1">
      <c r="A84" s="551"/>
      <c r="B84" s="552"/>
      <c r="C84" s="553"/>
      <c r="D84" s="554"/>
      <c r="E84" s="157">
        <v>1</v>
      </c>
      <c r="F84" s="157" t="s">
        <v>201</v>
      </c>
      <c r="G84" s="158" t="s">
        <v>223</v>
      </c>
      <c r="H84" s="157" t="s">
        <v>224</v>
      </c>
      <c r="I84" s="169" t="s">
        <v>339</v>
      </c>
      <c r="J84" s="170" t="s">
        <v>340</v>
      </c>
      <c r="K84" s="559"/>
      <c r="L84" s="161">
        <f>+'Productividad por UVR'!$AB86</f>
        <v>0</v>
      </c>
      <c r="M84" s="172">
        <f t="shared" si="5"/>
        <v>0</v>
      </c>
      <c r="N84" s="364" t="e">
        <f>+$K$27*M84/'Productividad por UVR'!N86</f>
        <v>#DIV/0!</v>
      </c>
    </row>
    <row r="85" spans="1:14" ht="15" thickBot="1">
      <c r="A85" s="551"/>
      <c r="B85" s="552"/>
      <c r="C85" s="553"/>
      <c r="D85" s="554"/>
      <c r="E85" s="157">
        <v>1</v>
      </c>
      <c r="F85" s="157" t="s">
        <v>201</v>
      </c>
      <c r="G85" s="158" t="s">
        <v>223</v>
      </c>
      <c r="H85" s="157" t="s">
        <v>224</v>
      </c>
      <c r="I85" s="169" t="s">
        <v>341</v>
      </c>
      <c r="J85" s="170" t="s">
        <v>342</v>
      </c>
      <c r="K85" s="559"/>
      <c r="L85" s="161">
        <f>+'Productividad por UVR'!$AB87</f>
        <v>0</v>
      </c>
      <c r="M85" s="172">
        <f t="shared" si="5"/>
        <v>0</v>
      </c>
      <c r="N85" s="364" t="e">
        <f>+$K$27*M85/'Productividad por UVR'!N87</f>
        <v>#DIV/0!</v>
      </c>
    </row>
    <row r="86" spans="1:14" ht="15" thickBot="1">
      <c r="A86" s="551"/>
      <c r="B86" s="552"/>
      <c r="C86" s="553"/>
      <c r="D86" s="554"/>
      <c r="E86" s="157">
        <v>1</v>
      </c>
      <c r="F86" s="157" t="s">
        <v>201</v>
      </c>
      <c r="G86" s="158" t="s">
        <v>223</v>
      </c>
      <c r="H86" s="157" t="s">
        <v>224</v>
      </c>
      <c r="I86" s="169" t="s">
        <v>343</v>
      </c>
      <c r="J86" s="170" t="s">
        <v>344</v>
      </c>
      <c r="K86" s="559"/>
      <c r="L86" s="161">
        <f>+'Productividad por UVR'!$AB88</f>
        <v>0</v>
      </c>
      <c r="M86" s="172">
        <f t="shared" si="5"/>
        <v>0</v>
      </c>
      <c r="N86" s="364" t="e">
        <f>+$K$27*M86/'Productividad por UVR'!N88</f>
        <v>#DIV/0!</v>
      </c>
    </row>
    <row r="87" spans="1:14" ht="15" thickBot="1">
      <c r="A87" s="551"/>
      <c r="B87" s="552"/>
      <c r="C87" s="553"/>
      <c r="D87" s="554"/>
      <c r="E87" s="157">
        <v>1</v>
      </c>
      <c r="F87" s="157" t="s">
        <v>201</v>
      </c>
      <c r="G87" s="158" t="s">
        <v>223</v>
      </c>
      <c r="H87" s="157" t="s">
        <v>224</v>
      </c>
      <c r="I87" s="169" t="s">
        <v>345</v>
      </c>
      <c r="J87" s="170" t="s">
        <v>346</v>
      </c>
      <c r="K87" s="559"/>
      <c r="L87" s="161">
        <f>+'Productividad por UVR'!$AB89</f>
        <v>0</v>
      </c>
      <c r="M87" s="172">
        <f t="shared" si="5"/>
        <v>0</v>
      </c>
      <c r="N87" s="364" t="e">
        <f>+$K$27*M87/'Productividad por UVR'!N89</f>
        <v>#DIV/0!</v>
      </c>
    </row>
    <row r="88" spans="1:14" ht="15" thickBot="1">
      <c r="A88" s="551"/>
      <c r="B88" s="552"/>
      <c r="C88" s="553"/>
      <c r="D88" s="554"/>
      <c r="E88" s="157">
        <v>1</v>
      </c>
      <c r="F88" s="157" t="s">
        <v>201</v>
      </c>
      <c r="G88" s="158" t="s">
        <v>223</v>
      </c>
      <c r="H88" s="157" t="s">
        <v>224</v>
      </c>
      <c r="I88" s="169" t="s">
        <v>347</v>
      </c>
      <c r="J88" s="170" t="s">
        <v>348</v>
      </c>
      <c r="K88" s="559"/>
      <c r="L88" s="161">
        <f>+'Productividad por UVR'!$AB90</f>
        <v>0</v>
      </c>
      <c r="M88" s="172">
        <f t="shared" si="5"/>
        <v>0</v>
      </c>
      <c r="N88" s="364" t="e">
        <f>+$K$27*M88/'Productividad por UVR'!N90</f>
        <v>#DIV/0!</v>
      </c>
    </row>
    <row r="89" spans="1:14" ht="15" thickBot="1">
      <c r="A89" s="551"/>
      <c r="B89" s="552"/>
      <c r="C89" s="553"/>
      <c r="D89" s="554"/>
      <c r="E89" s="157">
        <v>1</v>
      </c>
      <c r="F89" s="157" t="s">
        <v>201</v>
      </c>
      <c r="G89" s="158" t="s">
        <v>223</v>
      </c>
      <c r="H89" s="157" t="s">
        <v>224</v>
      </c>
      <c r="I89" s="169" t="s">
        <v>349</v>
      </c>
      <c r="J89" s="170" t="s">
        <v>350</v>
      </c>
      <c r="K89" s="559"/>
      <c r="L89" s="161">
        <f>+'Productividad por UVR'!$AB91</f>
        <v>0</v>
      </c>
      <c r="M89" s="172">
        <f t="shared" si="5"/>
        <v>0</v>
      </c>
      <c r="N89" s="364" t="e">
        <f>+$K$27*M89/'Productividad por UVR'!N91</f>
        <v>#DIV/0!</v>
      </c>
    </row>
    <row r="90" spans="1:14" ht="15" thickBot="1">
      <c r="A90" s="551"/>
      <c r="B90" s="552"/>
      <c r="C90" s="553"/>
      <c r="D90" s="554"/>
      <c r="E90" s="157">
        <v>1</v>
      </c>
      <c r="F90" s="157" t="s">
        <v>201</v>
      </c>
      <c r="G90" s="158" t="s">
        <v>223</v>
      </c>
      <c r="H90" s="157" t="s">
        <v>224</v>
      </c>
      <c r="I90" s="169" t="s">
        <v>351</v>
      </c>
      <c r="J90" s="170" t="s">
        <v>352</v>
      </c>
      <c r="K90" s="559"/>
      <c r="L90" s="161">
        <f>+'Productividad por UVR'!$AB92</f>
        <v>0</v>
      </c>
      <c r="M90" s="172">
        <f t="shared" si="5"/>
        <v>0</v>
      </c>
      <c r="N90" s="364" t="e">
        <f>+$K$27*M90/'Productividad por UVR'!N92</f>
        <v>#DIV/0!</v>
      </c>
    </row>
    <row r="91" spans="1:14" ht="15" thickBot="1">
      <c r="A91" s="551"/>
      <c r="B91" s="552"/>
      <c r="C91" s="553"/>
      <c r="D91" s="554"/>
      <c r="E91" s="157">
        <v>1</v>
      </c>
      <c r="F91" s="157" t="s">
        <v>201</v>
      </c>
      <c r="G91" s="158" t="s">
        <v>223</v>
      </c>
      <c r="H91" s="157" t="s">
        <v>224</v>
      </c>
      <c r="I91" s="169" t="s">
        <v>353</v>
      </c>
      <c r="J91" s="170" t="s">
        <v>354</v>
      </c>
      <c r="K91" s="559"/>
      <c r="L91" s="161">
        <f>+'Productividad por UVR'!$AB93</f>
        <v>0</v>
      </c>
      <c r="M91" s="172">
        <f t="shared" si="5"/>
        <v>0</v>
      </c>
      <c r="N91" s="364" t="e">
        <f>+$K$27*M91/'Productividad por UVR'!N93</f>
        <v>#DIV/0!</v>
      </c>
    </row>
    <row r="92" spans="1:14" ht="15" thickBot="1">
      <c r="A92" s="551"/>
      <c r="B92" s="552"/>
      <c r="C92" s="553"/>
      <c r="D92" s="554"/>
      <c r="E92" s="157">
        <v>1</v>
      </c>
      <c r="F92" s="157" t="s">
        <v>201</v>
      </c>
      <c r="G92" s="158" t="s">
        <v>223</v>
      </c>
      <c r="H92" s="157" t="s">
        <v>224</v>
      </c>
      <c r="I92" s="169" t="s">
        <v>355</v>
      </c>
      <c r="J92" s="170" t="s">
        <v>356</v>
      </c>
      <c r="K92" s="559"/>
      <c r="L92" s="161">
        <f>+'Productividad por UVR'!$AB94</f>
        <v>0</v>
      </c>
      <c r="M92" s="172">
        <f t="shared" ref="M92:M105" si="6">+L92/SUM($L$27:$L$105)</f>
        <v>0</v>
      </c>
      <c r="N92" s="364" t="e">
        <f>+$K$27*M92/'Productividad por UVR'!N94</f>
        <v>#DIV/0!</v>
      </c>
    </row>
    <row r="93" spans="1:14" ht="15" thickBot="1">
      <c r="A93" s="551"/>
      <c r="B93" s="552"/>
      <c r="C93" s="553"/>
      <c r="D93" s="554"/>
      <c r="E93" s="157">
        <v>1</v>
      </c>
      <c r="F93" s="157" t="s">
        <v>201</v>
      </c>
      <c r="G93" s="158" t="s">
        <v>223</v>
      </c>
      <c r="H93" s="157" t="s">
        <v>224</v>
      </c>
      <c r="I93" s="169" t="s">
        <v>357</v>
      </c>
      <c r="J93" s="170" t="s">
        <v>358</v>
      </c>
      <c r="K93" s="559"/>
      <c r="L93" s="161">
        <f>+'Productividad por UVR'!$AB95</f>
        <v>0</v>
      </c>
      <c r="M93" s="172">
        <f t="shared" si="6"/>
        <v>0</v>
      </c>
      <c r="N93" s="364" t="e">
        <f>+$K$27*M93/'Productividad por UVR'!N95</f>
        <v>#DIV/0!</v>
      </c>
    </row>
    <row r="94" spans="1:14" ht="15" thickBot="1">
      <c r="A94" s="551"/>
      <c r="B94" s="552"/>
      <c r="C94" s="553"/>
      <c r="D94" s="554"/>
      <c r="E94" s="157">
        <v>1</v>
      </c>
      <c r="F94" s="157" t="s">
        <v>201</v>
      </c>
      <c r="G94" s="158" t="s">
        <v>223</v>
      </c>
      <c r="H94" s="157" t="s">
        <v>224</v>
      </c>
      <c r="I94" s="169" t="s">
        <v>359</v>
      </c>
      <c r="J94" s="170" t="s">
        <v>360</v>
      </c>
      <c r="K94" s="559"/>
      <c r="L94" s="161">
        <f>+'Productividad por UVR'!$AB96</f>
        <v>0</v>
      </c>
      <c r="M94" s="172">
        <f t="shared" si="6"/>
        <v>0</v>
      </c>
      <c r="N94" s="364" t="e">
        <f>+$K$27*M94/'Productividad por UVR'!N96</f>
        <v>#DIV/0!</v>
      </c>
    </row>
    <row r="95" spans="1:14" ht="15" thickBot="1">
      <c r="A95" s="551"/>
      <c r="B95" s="552"/>
      <c r="C95" s="553"/>
      <c r="D95" s="554"/>
      <c r="E95" s="157">
        <v>1</v>
      </c>
      <c r="F95" s="157" t="s">
        <v>201</v>
      </c>
      <c r="G95" s="158" t="s">
        <v>223</v>
      </c>
      <c r="H95" s="157" t="s">
        <v>224</v>
      </c>
      <c r="I95" s="169" t="s">
        <v>361</v>
      </c>
      <c r="J95" s="170" t="s">
        <v>362</v>
      </c>
      <c r="K95" s="559"/>
      <c r="L95" s="161">
        <f>+'Productividad por UVR'!$AB97</f>
        <v>0</v>
      </c>
      <c r="M95" s="172">
        <f t="shared" si="6"/>
        <v>0</v>
      </c>
      <c r="N95" s="364" t="e">
        <f>+$K$27*M95/'Productividad por UVR'!N97</f>
        <v>#DIV/0!</v>
      </c>
    </row>
    <row r="96" spans="1:14" ht="15" thickBot="1">
      <c r="A96" s="551"/>
      <c r="B96" s="552"/>
      <c r="C96" s="553"/>
      <c r="D96" s="554"/>
      <c r="E96" s="157">
        <v>1</v>
      </c>
      <c r="F96" s="157" t="s">
        <v>201</v>
      </c>
      <c r="G96" s="158" t="s">
        <v>223</v>
      </c>
      <c r="H96" s="157" t="s">
        <v>224</v>
      </c>
      <c r="I96" s="169" t="s">
        <v>363</v>
      </c>
      <c r="J96" s="170" t="s">
        <v>364</v>
      </c>
      <c r="K96" s="559"/>
      <c r="L96" s="161">
        <f>+'Productividad por UVR'!$AB98</f>
        <v>0</v>
      </c>
      <c r="M96" s="172">
        <f t="shared" si="6"/>
        <v>0</v>
      </c>
      <c r="N96" s="364" t="e">
        <f>+$K$27*M96/'Productividad por UVR'!N98</f>
        <v>#DIV/0!</v>
      </c>
    </row>
    <row r="97" spans="1:14" ht="15" thickBot="1">
      <c r="A97" s="551"/>
      <c r="B97" s="552"/>
      <c r="C97" s="553"/>
      <c r="D97" s="554"/>
      <c r="E97" s="157">
        <v>1</v>
      </c>
      <c r="F97" s="157" t="s">
        <v>201</v>
      </c>
      <c r="G97" s="158" t="s">
        <v>223</v>
      </c>
      <c r="H97" s="157" t="s">
        <v>224</v>
      </c>
      <c r="I97" s="169" t="s">
        <v>365</v>
      </c>
      <c r="J97" s="170" t="s">
        <v>366</v>
      </c>
      <c r="K97" s="559"/>
      <c r="L97" s="161">
        <f>+'Productividad por UVR'!$AB99</f>
        <v>0</v>
      </c>
      <c r="M97" s="172">
        <f t="shared" si="6"/>
        <v>0</v>
      </c>
      <c r="N97" s="364" t="e">
        <f>+$K$27*M97/'Productividad por UVR'!N99</f>
        <v>#DIV/0!</v>
      </c>
    </row>
    <row r="98" spans="1:14" ht="15" thickBot="1">
      <c r="A98" s="551"/>
      <c r="B98" s="552"/>
      <c r="C98" s="553"/>
      <c r="D98" s="554"/>
      <c r="E98" s="157">
        <v>1</v>
      </c>
      <c r="F98" s="157" t="s">
        <v>201</v>
      </c>
      <c r="G98" s="158" t="s">
        <v>223</v>
      </c>
      <c r="H98" s="157" t="s">
        <v>224</v>
      </c>
      <c r="I98" s="169" t="s">
        <v>367</v>
      </c>
      <c r="J98" s="170" t="s">
        <v>368</v>
      </c>
      <c r="K98" s="559"/>
      <c r="L98" s="161">
        <f>+'Productividad por UVR'!$AB100</f>
        <v>0</v>
      </c>
      <c r="M98" s="172">
        <f t="shared" si="6"/>
        <v>0</v>
      </c>
      <c r="N98" s="364" t="e">
        <f>+$K$27*M98/'Productividad por UVR'!N100</f>
        <v>#DIV/0!</v>
      </c>
    </row>
    <row r="99" spans="1:14" ht="15" thickBot="1">
      <c r="A99" s="551"/>
      <c r="B99" s="552"/>
      <c r="C99" s="553"/>
      <c r="D99" s="554"/>
      <c r="E99" s="157">
        <v>1</v>
      </c>
      <c r="F99" s="157" t="s">
        <v>201</v>
      </c>
      <c r="G99" s="158" t="s">
        <v>223</v>
      </c>
      <c r="H99" s="157" t="s">
        <v>224</v>
      </c>
      <c r="I99" s="169" t="s">
        <v>369</v>
      </c>
      <c r="J99" s="170" t="s">
        <v>370</v>
      </c>
      <c r="K99" s="559"/>
      <c r="L99" s="161">
        <f>+'Productividad por UVR'!$AB101</f>
        <v>0</v>
      </c>
      <c r="M99" s="172">
        <f t="shared" si="6"/>
        <v>0</v>
      </c>
      <c r="N99" s="364" t="e">
        <f>+$K$27*M99/'Productividad por UVR'!N101</f>
        <v>#DIV/0!</v>
      </c>
    </row>
    <row r="100" spans="1:14" ht="15" thickBot="1">
      <c r="A100" s="551"/>
      <c r="B100" s="552"/>
      <c r="C100" s="553"/>
      <c r="D100" s="554"/>
      <c r="E100" s="157">
        <v>1</v>
      </c>
      <c r="F100" s="157" t="s">
        <v>201</v>
      </c>
      <c r="G100" s="158" t="s">
        <v>223</v>
      </c>
      <c r="H100" s="157" t="s">
        <v>224</v>
      </c>
      <c r="I100" s="169" t="s">
        <v>371</v>
      </c>
      <c r="J100" s="170" t="s">
        <v>372</v>
      </c>
      <c r="K100" s="559"/>
      <c r="L100" s="161">
        <f>+'Productividad por UVR'!$AB102</f>
        <v>0</v>
      </c>
      <c r="M100" s="172">
        <f t="shared" si="6"/>
        <v>0</v>
      </c>
      <c r="N100" s="364" t="e">
        <f>+$K$27*M100/'Productividad por UVR'!N102</f>
        <v>#DIV/0!</v>
      </c>
    </row>
    <row r="101" spans="1:14" ht="15" thickBot="1">
      <c r="A101" s="551"/>
      <c r="B101" s="552"/>
      <c r="C101" s="553"/>
      <c r="D101" s="554"/>
      <c r="E101" s="157">
        <v>1</v>
      </c>
      <c r="F101" s="157" t="s">
        <v>201</v>
      </c>
      <c r="G101" s="158" t="s">
        <v>223</v>
      </c>
      <c r="H101" s="157" t="s">
        <v>224</v>
      </c>
      <c r="I101" s="169" t="s">
        <v>373</v>
      </c>
      <c r="J101" s="170" t="s">
        <v>374</v>
      </c>
      <c r="K101" s="559"/>
      <c r="L101" s="161">
        <f>+'Productividad por UVR'!$AB103</f>
        <v>0</v>
      </c>
      <c r="M101" s="172">
        <f t="shared" si="6"/>
        <v>0</v>
      </c>
      <c r="N101" s="364" t="e">
        <f>+$K$27*M101/'Productividad por UVR'!N103</f>
        <v>#DIV/0!</v>
      </c>
    </row>
    <row r="102" spans="1:14" ht="15" thickBot="1">
      <c r="A102" s="551"/>
      <c r="B102" s="552"/>
      <c r="C102" s="553"/>
      <c r="D102" s="554"/>
      <c r="E102" s="157">
        <v>1</v>
      </c>
      <c r="F102" s="157" t="s">
        <v>201</v>
      </c>
      <c r="G102" s="158" t="s">
        <v>223</v>
      </c>
      <c r="H102" s="157" t="s">
        <v>224</v>
      </c>
      <c r="I102" s="169" t="s">
        <v>375</v>
      </c>
      <c r="J102" s="170" t="s">
        <v>376</v>
      </c>
      <c r="K102" s="559"/>
      <c r="L102" s="161">
        <f>+'Productividad por UVR'!$AB104</f>
        <v>0</v>
      </c>
      <c r="M102" s="172">
        <f t="shared" si="6"/>
        <v>0</v>
      </c>
      <c r="N102" s="364" t="e">
        <f>+$K$27*M102/'Productividad por UVR'!N104</f>
        <v>#DIV/0!</v>
      </c>
    </row>
    <row r="103" spans="1:14" ht="15" thickBot="1">
      <c r="A103" s="551"/>
      <c r="B103" s="552"/>
      <c r="C103" s="553"/>
      <c r="D103" s="554"/>
      <c r="E103" s="157">
        <v>1</v>
      </c>
      <c r="F103" s="157" t="s">
        <v>201</v>
      </c>
      <c r="G103" s="158" t="s">
        <v>223</v>
      </c>
      <c r="H103" s="157" t="s">
        <v>224</v>
      </c>
      <c r="I103" s="169" t="s">
        <v>377</v>
      </c>
      <c r="J103" s="170" t="s">
        <v>378</v>
      </c>
      <c r="K103" s="559"/>
      <c r="L103" s="161">
        <f>+'Productividad por UVR'!$AB105</f>
        <v>0</v>
      </c>
      <c r="M103" s="172">
        <f t="shared" si="6"/>
        <v>0</v>
      </c>
      <c r="N103" s="364" t="e">
        <f>+$K$27*M103/'Productividad por UVR'!N105</f>
        <v>#DIV/0!</v>
      </c>
    </row>
    <row r="104" spans="1:14" ht="15" thickBot="1">
      <c r="A104" s="551"/>
      <c r="B104" s="552"/>
      <c r="C104" s="553"/>
      <c r="D104" s="554"/>
      <c r="E104" s="157">
        <v>1</v>
      </c>
      <c r="F104" s="157" t="s">
        <v>201</v>
      </c>
      <c r="G104" s="158" t="s">
        <v>223</v>
      </c>
      <c r="H104" s="157" t="s">
        <v>224</v>
      </c>
      <c r="I104" s="169" t="s">
        <v>379</v>
      </c>
      <c r="J104" s="170" t="s">
        <v>380</v>
      </c>
      <c r="K104" s="559"/>
      <c r="L104" s="161">
        <f>+'Productividad por UVR'!$AB106</f>
        <v>0</v>
      </c>
      <c r="M104" s="172">
        <f t="shared" si="6"/>
        <v>0</v>
      </c>
      <c r="N104" s="364" t="e">
        <f>+$K$27*M104/'Productividad por UVR'!N106</f>
        <v>#DIV/0!</v>
      </c>
    </row>
    <row r="105" spans="1:14" ht="15" thickBot="1">
      <c r="A105" s="551"/>
      <c r="B105" s="552"/>
      <c r="C105" s="553"/>
      <c r="D105" s="554"/>
      <c r="E105" s="157">
        <v>1</v>
      </c>
      <c r="F105" s="157" t="s">
        <v>201</v>
      </c>
      <c r="G105" s="158" t="s">
        <v>223</v>
      </c>
      <c r="H105" s="157" t="s">
        <v>224</v>
      </c>
      <c r="I105" s="169" t="s">
        <v>381</v>
      </c>
      <c r="J105" s="170" t="s">
        <v>382</v>
      </c>
      <c r="K105" s="560"/>
      <c r="L105" s="161">
        <f>+'Productividad por UVR'!$AB107</f>
        <v>0</v>
      </c>
      <c r="M105" s="173">
        <f t="shared" si="6"/>
        <v>0</v>
      </c>
      <c r="N105" s="364" t="e">
        <f>+$K$27*M105/'Productividad por UVR'!N107</f>
        <v>#DIV/0!</v>
      </c>
    </row>
    <row r="106" spans="1:14" ht="15" thickBot="1">
      <c r="A106" s="561">
        <v>3</v>
      </c>
      <c r="B106" s="542" t="s">
        <v>121</v>
      </c>
      <c r="C106" s="538" t="s">
        <v>383</v>
      </c>
      <c r="D106" s="539" t="s">
        <v>384</v>
      </c>
      <c r="E106" s="157">
        <v>3</v>
      </c>
      <c r="F106" s="157" t="s">
        <v>121</v>
      </c>
      <c r="G106" s="158" t="s">
        <v>383</v>
      </c>
      <c r="H106" s="157" t="s">
        <v>384</v>
      </c>
      <c r="I106" s="181" t="s">
        <v>385</v>
      </c>
      <c r="J106" s="182" t="s">
        <v>386</v>
      </c>
      <c r="K106" s="540">
        <f>+'Gastos y Costos 2016'!J39</f>
        <v>1902898198.4888806</v>
      </c>
      <c r="L106" s="161">
        <f>+'Productividad por UVR'!$AB108</f>
        <v>209537.84052701874</v>
      </c>
      <c r="M106" s="183">
        <f>+L106/(+$L$106+$L$107+$L$108)</f>
        <v>0.75913392130044277</v>
      </c>
      <c r="N106" s="364">
        <f>+$K$106*M106/'Productividad por UVR'!N108</f>
        <v>80246.198811203314</v>
      </c>
    </row>
    <row r="107" spans="1:14" ht="15" thickBot="1">
      <c r="A107" s="561"/>
      <c r="B107" s="542"/>
      <c r="C107" s="538"/>
      <c r="D107" s="539"/>
      <c r="E107" s="157">
        <v>3</v>
      </c>
      <c r="F107" s="157" t="s">
        <v>121</v>
      </c>
      <c r="G107" s="158" t="s">
        <v>383</v>
      </c>
      <c r="H107" s="157" t="s">
        <v>384</v>
      </c>
      <c r="I107" s="181" t="s">
        <v>387</v>
      </c>
      <c r="J107" s="182" t="s">
        <v>388</v>
      </c>
      <c r="K107" s="550"/>
      <c r="L107" s="161">
        <f>+'Productividad por UVR'!$AB109</f>
        <v>41170.576732305432</v>
      </c>
      <c r="M107" s="184">
        <f t="shared" ref="M107:M108" si="7">+L107/(+$L$106+$L$107+$L$108)</f>
        <v>0.14915674075091828</v>
      </c>
      <c r="N107" s="364">
        <f>+$K$106*M107/'Productividad por UVR'!N109</f>
        <v>80246.198811203314</v>
      </c>
    </row>
    <row r="108" spans="1:14" ht="15" thickBot="1">
      <c r="A108" s="561"/>
      <c r="B108" s="542"/>
      <c r="C108" s="538"/>
      <c r="D108" s="539"/>
      <c r="E108" s="157">
        <v>3</v>
      </c>
      <c r="F108" s="157" t="s">
        <v>121</v>
      </c>
      <c r="G108" s="158" t="s">
        <v>383</v>
      </c>
      <c r="H108" s="157" t="s">
        <v>384</v>
      </c>
      <c r="I108" s="181" t="s">
        <v>389</v>
      </c>
      <c r="J108" s="182" t="s">
        <v>390</v>
      </c>
      <c r="K108" s="541"/>
      <c r="L108" s="161">
        <f>+'Productividad por UVR'!$AB110</f>
        <v>25313.8162987121</v>
      </c>
      <c r="M108" s="185">
        <f t="shared" si="7"/>
        <v>9.1709337948638947E-2</v>
      </c>
      <c r="N108" s="364">
        <f>+$K$106*M108/'Productividad por UVR'!N110</f>
        <v>80246.1988112033</v>
      </c>
    </row>
    <row r="109" spans="1:14" ht="15" thickBot="1">
      <c r="A109" s="561"/>
      <c r="B109" s="542"/>
      <c r="C109" s="538" t="s">
        <v>391</v>
      </c>
      <c r="D109" s="539" t="s">
        <v>392</v>
      </c>
      <c r="E109" s="157">
        <v>3</v>
      </c>
      <c r="F109" s="157" t="s">
        <v>121</v>
      </c>
      <c r="G109" s="158" t="s">
        <v>391</v>
      </c>
      <c r="H109" s="157" t="s">
        <v>392</v>
      </c>
      <c r="I109" s="181" t="s">
        <v>393</v>
      </c>
      <c r="J109" s="182" t="s">
        <v>394</v>
      </c>
      <c r="K109" s="540"/>
      <c r="L109" s="161">
        <f>+'Productividad por UVR'!$AB111</f>
        <v>0</v>
      </c>
      <c r="M109" s="183" t="e">
        <f>+L109/(+$L$109+$L$110)</f>
        <v>#DIV/0!</v>
      </c>
      <c r="N109" s="186"/>
    </row>
    <row r="110" spans="1:14" ht="15" thickBot="1">
      <c r="A110" s="561"/>
      <c r="B110" s="542"/>
      <c r="C110" s="538"/>
      <c r="D110" s="539"/>
      <c r="E110" s="157">
        <v>3</v>
      </c>
      <c r="F110" s="157" t="s">
        <v>121</v>
      </c>
      <c r="G110" s="158" t="s">
        <v>391</v>
      </c>
      <c r="H110" s="157" t="s">
        <v>392</v>
      </c>
      <c r="I110" s="181" t="s">
        <v>395</v>
      </c>
      <c r="J110" s="182" t="s">
        <v>396</v>
      </c>
      <c r="K110" s="541"/>
      <c r="L110" s="161">
        <f>+'Productividad por UVR'!$AB112</f>
        <v>0</v>
      </c>
      <c r="M110" s="185" t="e">
        <f>+L110/(+$L$109+$L$110)</f>
        <v>#DIV/0!</v>
      </c>
      <c r="N110" s="187"/>
    </row>
    <row r="111" spans="1:14" ht="15" thickBot="1">
      <c r="A111" s="561"/>
      <c r="B111" s="542"/>
      <c r="C111" s="538" t="s">
        <v>397</v>
      </c>
      <c r="D111" s="539" t="s">
        <v>398</v>
      </c>
      <c r="E111" s="157">
        <v>3</v>
      </c>
      <c r="F111" s="157" t="s">
        <v>121</v>
      </c>
      <c r="G111" s="158" t="s">
        <v>397</v>
      </c>
      <c r="H111" s="157" t="s">
        <v>398</v>
      </c>
      <c r="I111" s="181" t="s">
        <v>399</v>
      </c>
      <c r="J111" s="182" t="s">
        <v>400</v>
      </c>
      <c r="K111" s="540"/>
      <c r="L111" s="161">
        <f>+'Productividad por UVR'!$AB113</f>
        <v>0</v>
      </c>
      <c r="M111" s="183" t="e">
        <f>+L111/(+$L$111+$L$112)</f>
        <v>#DIV/0!</v>
      </c>
      <c r="N111" s="186"/>
    </row>
    <row r="112" spans="1:14" ht="15" thickBot="1">
      <c r="A112" s="561"/>
      <c r="B112" s="542"/>
      <c r="C112" s="538"/>
      <c r="D112" s="539"/>
      <c r="E112" s="157">
        <v>3</v>
      </c>
      <c r="F112" s="157" t="s">
        <v>121</v>
      </c>
      <c r="G112" s="158" t="s">
        <v>397</v>
      </c>
      <c r="H112" s="157" t="s">
        <v>398</v>
      </c>
      <c r="I112" s="181" t="s">
        <v>401</v>
      </c>
      <c r="J112" s="182" t="s">
        <v>402</v>
      </c>
      <c r="K112" s="541"/>
      <c r="L112" s="161">
        <f>+'Productividad por UVR'!$AB114</f>
        <v>0</v>
      </c>
      <c r="M112" s="185" t="e">
        <f>+L112/(+$L$111+$L$112)</f>
        <v>#DIV/0!</v>
      </c>
      <c r="N112" s="187"/>
    </row>
    <row r="113" spans="1:14" ht="15" thickBot="1">
      <c r="A113" s="561"/>
      <c r="B113" s="542"/>
      <c r="C113" s="538" t="s">
        <v>403</v>
      </c>
      <c r="D113" s="539" t="s">
        <v>404</v>
      </c>
      <c r="E113" s="157">
        <v>3</v>
      </c>
      <c r="F113" s="157" t="s">
        <v>121</v>
      </c>
      <c r="G113" s="158" t="s">
        <v>403</v>
      </c>
      <c r="H113" s="157" t="s">
        <v>404</v>
      </c>
      <c r="I113" s="181" t="s">
        <v>405</v>
      </c>
      <c r="J113" s="182" t="s">
        <v>406</v>
      </c>
      <c r="K113" s="540"/>
      <c r="L113" s="161">
        <f>+'Productividad por UVR'!$AB115</f>
        <v>0</v>
      </c>
      <c r="M113" s="183" t="e">
        <f>+L113/(+$L$113+$L$114)</f>
        <v>#DIV/0!</v>
      </c>
      <c r="N113" s="186"/>
    </row>
    <row r="114" spans="1:14" ht="15" thickBot="1">
      <c r="A114" s="561"/>
      <c r="B114" s="542"/>
      <c r="C114" s="538"/>
      <c r="D114" s="539"/>
      <c r="E114" s="157">
        <v>3</v>
      </c>
      <c r="F114" s="157" t="s">
        <v>121</v>
      </c>
      <c r="G114" s="158" t="s">
        <v>403</v>
      </c>
      <c r="H114" s="157" t="s">
        <v>404</v>
      </c>
      <c r="I114" s="181" t="s">
        <v>407</v>
      </c>
      <c r="J114" s="182" t="s">
        <v>408</v>
      </c>
      <c r="K114" s="541"/>
      <c r="L114" s="161">
        <f>+'Productividad por UVR'!$AB116</f>
        <v>0</v>
      </c>
      <c r="M114" s="185" t="e">
        <f>+L114/(+$L$113+$L$114)</f>
        <v>#DIV/0!</v>
      </c>
      <c r="N114" s="187"/>
    </row>
    <row r="115" spans="1:14" ht="15" thickBot="1">
      <c r="A115" s="561"/>
      <c r="B115" s="542"/>
      <c r="C115" s="538" t="s">
        <v>409</v>
      </c>
      <c r="D115" s="539" t="s">
        <v>410</v>
      </c>
      <c r="E115" s="157">
        <v>3</v>
      </c>
      <c r="F115" s="157" t="s">
        <v>121</v>
      </c>
      <c r="G115" s="158" t="s">
        <v>409</v>
      </c>
      <c r="H115" s="157" t="s">
        <v>410</v>
      </c>
      <c r="I115" s="181" t="s">
        <v>411</v>
      </c>
      <c r="J115" s="182" t="s">
        <v>412</v>
      </c>
      <c r="K115" s="540"/>
      <c r="L115" s="161">
        <f>+'Productividad por UVR'!$AB117</f>
        <v>0</v>
      </c>
      <c r="M115" s="183" t="e">
        <f>+L115/(+$L$115+$L$116)</f>
        <v>#DIV/0!</v>
      </c>
      <c r="N115" s="186"/>
    </row>
    <row r="116" spans="1:14" ht="15" thickBot="1">
      <c r="A116" s="561"/>
      <c r="B116" s="542"/>
      <c r="C116" s="538"/>
      <c r="D116" s="539"/>
      <c r="E116" s="157">
        <v>3</v>
      </c>
      <c r="F116" s="157" t="s">
        <v>121</v>
      </c>
      <c r="G116" s="158" t="s">
        <v>409</v>
      </c>
      <c r="H116" s="157" t="s">
        <v>410</v>
      </c>
      <c r="I116" s="181" t="s">
        <v>413</v>
      </c>
      <c r="J116" s="182" t="s">
        <v>414</v>
      </c>
      <c r="K116" s="541"/>
      <c r="L116" s="161">
        <f>+'Productividad por UVR'!$AB118</f>
        <v>0</v>
      </c>
      <c r="M116" s="185" t="e">
        <f>+L116/(+$L$115+$L$116)</f>
        <v>#DIV/0!</v>
      </c>
      <c r="N116" s="187"/>
    </row>
    <row r="117" spans="1:14" ht="15" thickBot="1">
      <c r="A117" s="561"/>
      <c r="B117" s="542"/>
      <c r="C117" s="538" t="s">
        <v>415</v>
      </c>
      <c r="D117" s="539" t="s">
        <v>416</v>
      </c>
      <c r="E117" s="157">
        <v>3</v>
      </c>
      <c r="F117" s="157" t="s">
        <v>121</v>
      </c>
      <c r="G117" s="158" t="s">
        <v>415</v>
      </c>
      <c r="H117" s="157" t="s">
        <v>416</v>
      </c>
      <c r="I117" s="181" t="s">
        <v>417</v>
      </c>
      <c r="J117" s="182" t="s">
        <v>418</v>
      </c>
      <c r="K117" s="540"/>
      <c r="L117" s="161">
        <f>+'Productividad por UVR'!$AB119</f>
        <v>0</v>
      </c>
      <c r="M117" s="183" t="e">
        <f>+L117/(+$L$117+$L$118+$L$119+$L$120)</f>
        <v>#DIV/0!</v>
      </c>
      <c r="N117" s="186"/>
    </row>
    <row r="118" spans="1:14" ht="15" thickBot="1">
      <c r="A118" s="561"/>
      <c r="B118" s="542"/>
      <c r="C118" s="538"/>
      <c r="D118" s="539"/>
      <c r="E118" s="157">
        <v>3</v>
      </c>
      <c r="F118" s="157" t="s">
        <v>121</v>
      </c>
      <c r="G118" s="158" t="s">
        <v>415</v>
      </c>
      <c r="H118" s="157" t="s">
        <v>416</v>
      </c>
      <c r="I118" s="181" t="s">
        <v>419</v>
      </c>
      <c r="J118" s="182" t="s">
        <v>420</v>
      </c>
      <c r="K118" s="550"/>
      <c r="L118" s="161">
        <f>+'Productividad por UVR'!$AB120</f>
        <v>0</v>
      </c>
      <c r="M118" s="184" t="e">
        <f t="shared" ref="M118:M120" si="8">+L118/(+$L$117+$L$118+$L$119+$L$120)</f>
        <v>#DIV/0!</v>
      </c>
      <c r="N118" s="188"/>
    </row>
    <row r="119" spans="1:14" ht="15" thickBot="1">
      <c r="A119" s="561"/>
      <c r="B119" s="542"/>
      <c r="C119" s="538"/>
      <c r="D119" s="539"/>
      <c r="E119" s="157">
        <v>3</v>
      </c>
      <c r="F119" s="157" t="s">
        <v>121</v>
      </c>
      <c r="G119" s="158" t="s">
        <v>415</v>
      </c>
      <c r="H119" s="157" t="s">
        <v>416</v>
      </c>
      <c r="I119" s="181" t="s">
        <v>421</v>
      </c>
      <c r="J119" s="182" t="s">
        <v>422</v>
      </c>
      <c r="K119" s="550"/>
      <c r="L119" s="161">
        <f>+'Productividad por UVR'!$AB121</f>
        <v>0</v>
      </c>
      <c r="M119" s="184" t="e">
        <f t="shared" si="8"/>
        <v>#DIV/0!</v>
      </c>
      <c r="N119" s="188"/>
    </row>
    <row r="120" spans="1:14" ht="15" thickBot="1">
      <c r="A120" s="561"/>
      <c r="B120" s="542"/>
      <c r="C120" s="538"/>
      <c r="D120" s="539"/>
      <c r="E120" s="157">
        <v>3</v>
      </c>
      <c r="F120" s="157" t="s">
        <v>121</v>
      </c>
      <c r="G120" s="158" t="s">
        <v>415</v>
      </c>
      <c r="H120" s="157" t="s">
        <v>416</v>
      </c>
      <c r="I120" s="181" t="s">
        <v>423</v>
      </c>
      <c r="J120" s="182" t="s">
        <v>424</v>
      </c>
      <c r="K120" s="541"/>
      <c r="L120" s="161">
        <f>+'Productividad por UVR'!$AB122</f>
        <v>0</v>
      </c>
      <c r="M120" s="185" t="e">
        <f t="shared" si="8"/>
        <v>#DIV/0!</v>
      </c>
      <c r="N120" s="187"/>
    </row>
    <row r="121" spans="1:14" ht="15" thickBot="1">
      <c r="A121" s="561"/>
      <c r="B121" s="542"/>
      <c r="C121" s="538" t="s">
        <v>425</v>
      </c>
      <c r="D121" s="539" t="s">
        <v>426</v>
      </c>
      <c r="E121" s="157">
        <v>3</v>
      </c>
      <c r="F121" s="157" t="s">
        <v>121</v>
      </c>
      <c r="G121" s="158" t="s">
        <v>425</v>
      </c>
      <c r="H121" s="157" t="s">
        <v>426</v>
      </c>
      <c r="I121" s="181" t="s">
        <v>427</v>
      </c>
      <c r="J121" s="182" t="s">
        <v>428</v>
      </c>
      <c r="K121" s="540"/>
      <c r="L121" s="161">
        <f>+'Productividad por UVR'!$AB123</f>
        <v>0</v>
      </c>
      <c r="M121" s="183" t="e">
        <f>+L121/(+$L$121+$L$122)</f>
        <v>#DIV/0!</v>
      </c>
      <c r="N121" s="186"/>
    </row>
    <row r="122" spans="1:14" ht="15" thickBot="1">
      <c r="A122" s="561"/>
      <c r="B122" s="542"/>
      <c r="C122" s="538"/>
      <c r="D122" s="539"/>
      <c r="E122" s="157">
        <v>3</v>
      </c>
      <c r="F122" s="157" t="s">
        <v>121</v>
      </c>
      <c r="G122" s="158" t="s">
        <v>425</v>
      </c>
      <c r="H122" s="157" t="s">
        <v>426</v>
      </c>
      <c r="I122" s="181" t="s">
        <v>429</v>
      </c>
      <c r="J122" s="182" t="s">
        <v>430</v>
      </c>
      <c r="K122" s="541"/>
      <c r="L122" s="161">
        <f>+'Productividad por UVR'!$AB124</f>
        <v>0</v>
      </c>
      <c r="M122" s="185" t="e">
        <f>+L122/(+$L$121+$L$122)</f>
        <v>#DIV/0!</v>
      </c>
      <c r="N122" s="187"/>
    </row>
    <row r="123" spans="1:14" ht="15" thickBot="1">
      <c r="A123" s="543">
        <v>4</v>
      </c>
      <c r="B123" s="544" t="s">
        <v>431</v>
      </c>
      <c r="C123" s="189" t="s">
        <v>432</v>
      </c>
      <c r="D123" s="190" t="s">
        <v>433</v>
      </c>
      <c r="E123" s="157">
        <v>4</v>
      </c>
      <c r="F123" s="157" t="s">
        <v>431</v>
      </c>
      <c r="G123" s="158" t="str">
        <f t="shared" ref="G123:H123" si="9">C123</f>
        <v>4.1</v>
      </c>
      <c r="H123" s="157" t="str">
        <f t="shared" si="9"/>
        <v>Salas de parto</v>
      </c>
      <c r="I123" s="191">
        <v>238</v>
      </c>
      <c r="J123" s="192" t="s">
        <v>434</v>
      </c>
      <c r="K123" s="193">
        <f>+'Gastos y Costos 2016'!R39</f>
        <v>460742053.28331822</v>
      </c>
      <c r="L123" s="161">
        <f>+'Productividad por UVR'!$AB125</f>
        <v>30542.574361443709</v>
      </c>
      <c r="M123" s="194">
        <f>+L123/L123</f>
        <v>1</v>
      </c>
      <c r="N123" s="364">
        <f>+$K$123*M123/'Productividad por UVR'!N125</f>
        <v>980540.57621356542</v>
      </c>
    </row>
    <row r="124" spans="1:14" ht="15" thickBot="1">
      <c r="A124" s="543"/>
      <c r="B124" s="544"/>
      <c r="C124" s="545" t="s">
        <v>435</v>
      </c>
      <c r="D124" s="546" t="s">
        <v>436</v>
      </c>
      <c r="E124" s="157">
        <v>4</v>
      </c>
      <c r="F124" s="157" t="s">
        <v>431</v>
      </c>
      <c r="G124" s="158" t="s">
        <v>435</v>
      </c>
      <c r="H124" s="157" t="s">
        <v>436</v>
      </c>
      <c r="I124" s="191">
        <v>239</v>
      </c>
      <c r="J124" s="192" t="s">
        <v>437</v>
      </c>
      <c r="K124" s="547">
        <f>+'Gastos y Costos 2016'!Q39</f>
        <v>2611346499.3779202</v>
      </c>
      <c r="L124" s="161">
        <f>+'Productividad por UVR'!$AB126</f>
        <v>121956.01133216887</v>
      </c>
      <c r="M124" s="195">
        <f>+L124/(SUM($L$124:$L$159))</f>
        <v>0.16035648312330589</v>
      </c>
      <c r="N124" s="364">
        <f>+$K$124*M124/'Productividad por UVR'!N126</f>
        <v>266102.84365561424</v>
      </c>
    </row>
    <row r="125" spans="1:14" ht="15" thickBot="1">
      <c r="A125" s="543"/>
      <c r="B125" s="544"/>
      <c r="C125" s="545"/>
      <c r="D125" s="546"/>
      <c r="E125" s="157">
        <v>4</v>
      </c>
      <c r="F125" s="157" t="s">
        <v>431</v>
      </c>
      <c r="G125" s="158" t="s">
        <v>435</v>
      </c>
      <c r="H125" s="157" t="s">
        <v>436</v>
      </c>
      <c r="I125" s="191" t="s">
        <v>438</v>
      </c>
      <c r="J125" s="196" t="s">
        <v>324</v>
      </c>
      <c r="K125" s="548"/>
      <c r="L125" s="161">
        <f>+'Productividad por UVR'!$AB127</f>
        <v>0</v>
      </c>
      <c r="M125" s="197">
        <f t="shared" ref="M125:M159" si="10">+L125/(SUM($L$124:$L$159))</f>
        <v>0</v>
      </c>
      <c r="N125" s="364" t="e">
        <f>+$K$124*M125/'Productividad por UVR'!N127</f>
        <v>#DIV/0!</v>
      </c>
    </row>
    <row r="126" spans="1:14" ht="15" thickBot="1">
      <c r="A126" s="543"/>
      <c r="B126" s="544"/>
      <c r="C126" s="545"/>
      <c r="D126" s="546"/>
      <c r="E126" s="157">
        <v>4</v>
      </c>
      <c r="F126" s="157" t="s">
        <v>431</v>
      </c>
      <c r="G126" s="158" t="s">
        <v>435</v>
      </c>
      <c r="H126" s="157" t="s">
        <v>436</v>
      </c>
      <c r="I126" s="191" t="s">
        <v>439</v>
      </c>
      <c r="J126" s="196" t="s">
        <v>230</v>
      </c>
      <c r="K126" s="548"/>
      <c r="L126" s="161">
        <f>+'Productividad por UVR'!$AB128</f>
        <v>0</v>
      </c>
      <c r="M126" s="197">
        <f t="shared" si="10"/>
        <v>0</v>
      </c>
      <c r="N126" s="364" t="e">
        <f>+$K$124*M126/'Productividad por UVR'!N128</f>
        <v>#DIV/0!</v>
      </c>
    </row>
    <row r="127" spans="1:14" ht="15" thickBot="1">
      <c r="A127" s="543"/>
      <c r="B127" s="544"/>
      <c r="C127" s="545"/>
      <c r="D127" s="546"/>
      <c r="E127" s="157">
        <v>4</v>
      </c>
      <c r="F127" s="157" t="s">
        <v>431</v>
      </c>
      <c r="G127" s="158" t="s">
        <v>435</v>
      </c>
      <c r="H127" s="157" t="s">
        <v>436</v>
      </c>
      <c r="I127" s="191" t="s">
        <v>440</v>
      </c>
      <c r="J127" s="196" t="s">
        <v>232</v>
      </c>
      <c r="K127" s="548"/>
      <c r="L127" s="161">
        <f>+'Productividad por UVR'!$AB129</f>
        <v>159594.24938741288</v>
      </c>
      <c r="M127" s="197">
        <f t="shared" si="10"/>
        <v>0.20984592951933351</v>
      </c>
      <c r="N127" s="364">
        <f>+$K$124*M127/'Productividad por UVR'!N129</f>
        <v>474143.76361811318</v>
      </c>
    </row>
    <row r="128" spans="1:14" ht="15" thickBot="1">
      <c r="A128" s="543"/>
      <c r="B128" s="544"/>
      <c r="C128" s="545"/>
      <c r="D128" s="546"/>
      <c r="E128" s="157">
        <v>4</v>
      </c>
      <c r="F128" s="157" t="s">
        <v>431</v>
      </c>
      <c r="G128" s="158" t="s">
        <v>435</v>
      </c>
      <c r="H128" s="157" t="s">
        <v>436</v>
      </c>
      <c r="I128" s="191" t="s">
        <v>441</v>
      </c>
      <c r="J128" s="196" t="s">
        <v>442</v>
      </c>
      <c r="K128" s="548"/>
      <c r="L128" s="161">
        <f>+'Productividad por UVR'!$AB130</f>
        <v>319991.44293867174</v>
      </c>
      <c r="M128" s="197">
        <f t="shared" si="10"/>
        <v>0.42074762743296146</v>
      </c>
      <c r="N128" s="364">
        <f>+$K$124*M128/'Productividad por UVR'!N130</f>
        <v>474143.76361811312</v>
      </c>
    </row>
    <row r="129" spans="1:14" ht="15" thickBot="1">
      <c r="A129" s="543"/>
      <c r="B129" s="544"/>
      <c r="C129" s="545"/>
      <c r="D129" s="546"/>
      <c r="E129" s="157">
        <v>4</v>
      </c>
      <c r="F129" s="157" t="s">
        <v>431</v>
      </c>
      <c r="G129" s="158" t="s">
        <v>435</v>
      </c>
      <c r="H129" s="157" t="s">
        <v>436</v>
      </c>
      <c r="I129" s="191" t="s">
        <v>443</v>
      </c>
      <c r="J129" s="196" t="s">
        <v>444</v>
      </c>
      <c r="K129" s="548"/>
      <c r="L129" s="161">
        <f>+'Productividad por UVR'!$AB131</f>
        <v>0</v>
      </c>
      <c r="M129" s="197">
        <f t="shared" si="10"/>
        <v>0</v>
      </c>
      <c r="N129" s="364" t="e">
        <f>+$K$124*M129/'Productividad por UVR'!N131</f>
        <v>#DIV/0!</v>
      </c>
    </row>
    <row r="130" spans="1:14" ht="15" thickBot="1">
      <c r="A130" s="543"/>
      <c r="B130" s="544"/>
      <c r="C130" s="545"/>
      <c r="D130" s="546"/>
      <c r="E130" s="157">
        <v>4</v>
      </c>
      <c r="F130" s="157" t="s">
        <v>431</v>
      </c>
      <c r="G130" s="158" t="s">
        <v>435</v>
      </c>
      <c r="H130" s="157" t="s">
        <v>436</v>
      </c>
      <c r="I130" s="191" t="s">
        <v>445</v>
      </c>
      <c r="J130" s="196" t="s">
        <v>234</v>
      </c>
      <c r="K130" s="548"/>
      <c r="L130" s="161">
        <f>+'Productividad por UVR'!$AB132</f>
        <v>0</v>
      </c>
      <c r="M130" s="197">
        <f t="shared" si="10"/>
        <v>0</v>
      </c>
      <c r="N130" s="364" t="e">
        <f>+$K$124*M130/'Productividad por UVR'!N132</f>
        <v>#DIV/0!</v>
      </c>
    </row>
    <row r="131" spans="1:14" ht="15" thickBot="1">
      <c r="A131" s="543"/>
      <c r="B131" s="544"/>
      <c r="C131" s="545"/>
      <c r="D131" s="546"/>
      <c r="E131" s="157">
        <v>4</v>
      </c>
      <c r="F131" s="157" t="s">
        <v>431</v>
      </c>
      <c r="G131" s="158" t="s">
        <v>435</v>
      </c>
      <c r="H131" s="157" t="s">
        <v>436</v>
      </c>
      <c r="I131" s="191" t="s">
        <v>446</v>
      </c>
      <c r="J131" s="196" t="s">
        <v>447</v>
      </c>
      <c r="K131" s="548"/>
      <c r="L131" s="161">
        <f>+'Productividad por UVR'!$AB133</f>
        <v>156752.18964525071</v>
      </c>
      <c r="M131" s="197">
        <f t="shared" si="10"/>
        <v>0.20610898617311205</v>
      </c>
      <c r="N131" s="364">
        <f>+$K$124*M131/'Productividad por UVR'!N133</f>
        <v>474143.76361811318</v>
      </c>
    </row>
    <row r="132" spans="1:14" ht="15" thickBot="1">
      <c r="A132" s="543"/>
      <c r="B132" s="544"/>
      <c r="C132" s="545"/>
      <c r="D132" s="546"/>
      <c r="E132" s="157">
        <v>4</v>
      </c>
      <c r="F132" s="157" t="s">
        <v>431</v>
      </c>
      <c r="G132" s="158" t="s">
        <v>435</v>
      </c>
      <c r="H132" s="157" t="s">
        <v>436</v>
      </c>
      <c r="I132" s="191" t="s">
        <v>448</v>
      </c>
      <c r="J132" s="196" t="s">
        <v>449</v>
      </c>
      <c r="K132" s="548"/>
      <c r="L132" s="161">
        <f>+'Productividad por UVR'!$AB134</f>
        <v>0</v>
      </c>
      <c r="M132" s="197">
        <f t="shared" si="10"/>
        <v>0</v>
      </c>
      <c r="N132" s="364" t="e">
        <f>+$K$124*M132/'Productividad por UVR'!N134</f>
        <v>#DIV/0!</v>
      </c>
    </row>
    <row r="133" spans="1:14" ht="15" thickBot="1">
      <c r="A133" s="543"/>
      <c r="B133" s="544"/>
      <c r="C133" s="545"/>
      <c r="D133" s="546"/>
      <c r="E133" s="157">
        <v>4</v>
      </c>
      <c r="F133" s="157" t="s">
        <v>431</v>
      </c>
      <c r="G133" s="158" t="s">
        <v>435</v>
      </c>
      <c r="H133" s="157" t="s">
        <v>436</v>
      </c>
      <c r="I133" s="191" t="s">
        <v>450</v>
      </c>
      <c r="J133" s="196" t="s">
        <v>451</v>
      </c>
      <c r="K133" s="548"/>
      <c r="L133" s="161">
        <f>+'Productividad por UVR'!$AB135</f>
        <v>2128.2481887802182</v>
      </c>
      <c r="M133" s="197">
        <f t="shared" si="10"/>
        <v>2.7983728808316718E-3</v>
      </c>
      <c r="N133" s="364">
        <f>+$K$124*M133/'Productividad por UVR'!N135</f>
        <v>474143.76361811324</v>
      </c>
    </row>
    <row r="134" spans="1:14" ht="15" thickBot="1">
      <c r="A134" s="543"/>
      <c r="B134" s="544"/>
      <c r="C134" s="545"/>
      <c r="D134" s="546"/>
      <c r="E134" s="157">
        <v>4</v>
      </c>
      <c r="F134" s="157" t="s">
        <v>431</v>
      </c>
      <c r="G134" s="158" t="s">
        <v>435</v>
      </c>
      <c r="H134" s="157" t="s">
        <v>436</v>
      </c>
      <c r="I134" s="191" t="s">
        <v>452</v>
      </c>
      <c r="J134" s="196" t="s">
        <v>344</v>
      </c>
      <c r="K134" s="548"/>
      <c r="L134" s="161">
        <f>+'Productividad por UVR'!$AB136</f>
        <v>0</v>
      </c>
      <c r="M134" s="197">
        <f t="shared" si="10"/>
        <v>0</v>
      </c>
      <c r="N134" s="364" t="e">
        <f>+$K$124*M134/'Productividad por UVR'!N136</f>
        <v>#DIV/0!</v>
      </c>
    </row>
    <row r="135" spans="1:14" ht="15" thickBot="1">
      <c r="A135" s="543"/>
      <c r="B135" s="544"/>
      <c r="C135" s="545"/>
      <c r="D135" s="546"/>
      <c r="E135" s="157">
        <v>4</v>
      </c>
      <c r="F135" s="157" t="s">
        <v>431</v>
      </c>
      <c r="G135" s="158" t="s">
        <v>435</v>
      </c>
      <c r="H135" s="157" t="s">
        <v>436</v>
      </c>
      <c r="I135" s="191" t="s">
        <v>453</v>
      </c>
      <c r="J135" s="196" t="s">
        <v>454</v>
      </c>
      <c r="K135" s="548"/>
      <c r="L135" s="161">
        <f>+'Productividad por UVR'!$AB137</f>
        <v>0</v>
      </c>
      <c r="M135" s="197">
        <f t="shared" si="10"/>
        <v>0</v>
      </c>
      <c r="N135" s="364" t="e">
        <f>+$K$124*M135/'Productividad por UVR'!N137</f>
        <v>#DIV/0!</v>
      </c>
    </row>
    <row r="136" spans="1:14" ht="15" thickBot="1">
      <c r="A136" s="543"/>
      <c r="B136" s="544"/>
      <c r="C136" s="545"/>
      <c r="D136" s="546"/>
      <c r="E136" s="157">
        <v>4</v>
      </c>
      <c r="F136" s="157" t="s">
        <v>431</v>
      </c>
      <c r="G136" s="158" t="s">
        <v>435</v>
      </c>
      <c r="H136" s="157" t="s">
        <v>436</v>
      </c>
      <c r="I136" s="191" t="s">
        <v>455</v>
      </c>
      <c r="J136" s="196" t="s">
        <v>236</v>
      </c>
      <c r="K136" s="548"/>
      <c r="L136" s="161">
        <f>+'Productividad por UVR'!$AB138</f>
        <v>0</v>
      </c>
      <c r="M136" s="197">
        <f t="shared" si="10"/>
        <v>0</v>
      </c>
      <c r="N136" s="364" t="e">
        <f>+$K$124*M136/'Productividad por UVR'!N138</f>
        <v>#DIV/0!</v>
      </c>
    </row>
    <row r="137" spans="1:14" ht="15" thickBot="1">
      <c r="A137" s="543"/>
      <c r="B137" s="544"/>
      <c r="C137" s="545"/>
      <c r="D137" s="546"/>
      <c r="E137" s="157">
        <v>4</v>
      </c>
      <c r="F137" s="157" t="s">
        <v>431</v>
      </c>
      <c r="G137" s="158" t="s">
        <v>435</v>
      </c>
      <c r="H137" s="157" t="s">
        <v>436</v>
      </c>
      <c r="I137" s="191" t="s">
        <v>456</v>
      </c>
      <c r="J137" s="196" t="s">
        <v>338</v>
      </c>
      <c r="K137" s="548"/>
      <c r="L137" s="161">
        <f>+'Productividad por UVR'!$AB139</f>
        <v>0</v>
      </c>
      <c r="M137" s="197">
        <f t="shared" si="10"/>
        <v>0</v>
      </c>
      <c r="N137" s="364" t="e">
        <f>+$K$124*M137/'Productividad por UVR'!N139</f>
        <v>#DIV/0!</v>
      </c>
    </row>
    <row r="138" spans="1:14" ht="15" thickBot="1">
      <c r="A138" s="543"/>
      <c r="B138" s="544"/>
      <c r="C138" s="545"/>
      <c r="D138" s="546"/>
      <c r="E138" s="157">
        <v>4</v>
      </c>
      <c r="F138" s="157" t="s">
        <v>431</v>
      </c>
      <c r="G138" s="158" t="s">
        <v>435</v>
      </c>
      <c r="H138" s="157" t="s">
        <v>436</v>
      </c>
      <c r="I138" s="191" t="s">
        <v>457</v>
      </c>
      <c r="J138" s="196" t="s">
        <v>458</v>
      </c>
      <c r="K138" s="548"/>
      <c r="L138" s="161">
        <f>+'Productividad por UVR'!$AB140</f>
        <v>0</v>
      </c>
      <c r="M138" s="197">
        <f t="shared" si="10"/>
        <v>0</v>
      </c>
      <c r="N138" s="364" t="e">
        <f>+$K$124*M138/'Productividad por UVR'!N140</f>
        <v>#DIV/0!</v>
      </c>
    </row>
    <row r="139" spans="1:14" ht="15" thickBot="1">
      <c r="A139" s="543"/>
      <c r="B139" s="544"/>
      <c r="C139" s="545"/>
      <c r="D139" s="546"/>
      <c r="E139" s="157">
        <v>4</v>
      </c>
      <c r="F139" s="157" t="s">
        <v>431</v>
      </c>
      <c r="G139" s="158" t="s">
        <v>435</v>
      </c>
      <c r="H139" s="157" t="s">
        <v>436</v>
      </c>
      <c r="I139" s="191" t="s">
        <v>459</v>
      </c>
      <c r="J139" s="196" t="s">
        <v>460</v>
      </c>
      <c r="K139" s="548"/>
      <c r="L139" s="161">
        <f>+'Productividad por UVR'!$AB141</f>
        <v>108.45232468630418</v>
      </c>
      <c r="M139" s="197">
        <f t="shared" si="10"/>
        <v>1.4260087045545511E-4</v>
      </c>
      <c r="N139" s="364">
        <f>+$K$124*M139/'Productividad por UVR'!N141</f>
        <v>474143.76361811324</v>
      </c>
    </row>
    <row r="140" spans="1:14" ht="15" thickBot="1">
      <c r="A140" s="543"/>
      <c r="B140" s="544"/>
      <c r="C140" s="545"/>
      <c r="D140" s="546"/>
      <c r="E140" s="157">
        <v>4</v>
      </c>
      <c r="F140" s="157" t="s">
        <v>431</v>
      </c>
      <c r="G140" s="158" t="s">
        <v>435</v>
      </c>
      <c r="H140" s="157" t="s">
        <v>436</v>
      </c>
      <c r="I140" s="191" t="s">
        <v>461</v>
      </c>
      <c r="J140" s="196" t="s">
        <v>462</v>
      </c>
      <c r="K140" s="548"/>
      <c r="L140" s="161">
        <f>+'Productividad por UVR'!$AB142</f>
        <v>0</v>
      </c>
      <c r="M140" s="197">
        <f t="shared" si="10"/>
        <v>0</v>
      </c>
      <c r="N140" s="364" t="e">
        <f>+$K$124*M140/'Productividad por UVR'!N142</f>
        <v>#DIV/0!</v>
      </c>
    </row>
    <row r="141" spans="1:14" ht="15" thickBot="1">
      <c r="A141" s="543"/>
      <c r="B141" s="544"/>
      <c r="C141" s="545"/>
      <c r="D141" s="546"/>
      <c r="E141" s="157">
        <v>4</v>
      </c>
      <c r="F141" s="157" t="s">
        <v>431</v>
      </c>
      <c r="G141" s="158" t="s">
        <v>435</v>
      </c>
      <c r="H141" s="157" t="s">
        <v>436</v>
      </c>
      <c r="I141" s="191" t="s">
        <v>463</v>
      </c>
      <c r="J141" s="196" t="s">
        <v>464</v>
      </c>
      <c r="K141" s="548"/>
      <c r="L141" s="161">
        <f>+'Productividad por UVR'!$AB143</f>
        <v>0</v>
      </c>
      <c r="M141" s="197">
        <f t="shared" si="10"/>
        <v>0</v>
      </c>
      <c r="N141" s="364" t="e">
        <f>+$K$124*M141/'Productividad por UVR'!N143</f>
        <v>#DIV/0!</v>
      </c>
    </row>
    <row r="142" spans="1:14" ht="15" thickBot="1">
      <c r="A142" s="543"/>
      <c r="B142" s="544"/>
      <c r="C142" s="545"/>
      <c r="D142" s="546"/>
      <c r="E142" s="157">
        <v>4</v>
      </c>
      <c r="F142" s="157" t="s">
        <v>431</v>
      </c>
      <c r="G142" s="158" t="s">
        <v>435</v>
      </c>
      <c r="H142" s="157" t="s">
        <v>436</v>
      </c>
      <c r="I142" s="191" t="s">
        <v>465</v>
      </c>
      <c r="J142" s="196" t="s">
        <v>466</v>
      </c>
      <c r="K142" s="548"/>
      <c r="L142" s="161">
        <f>+'Productividad por UVR'!$AB144</f>
        <v>0</v>
      </c>
      <c r="M142" s="197">
        <f t="shared" si="10"/>
        <v>0</v>
      </c>
      <c r="N142" s="364" t="e">
        <f>+$K$124*M142/'Productividad por UVR'!N144</f>
        <v>#DIV/0!</v>
      </c>
    </row>
    <row r="143" spans="1:14" ht="15" thickBot="1">
      <c r="A143" s="543"/>
      <c r="B143" s="544"/>
      <c r="C143" s="545"/>
      <c r="D143" s="546"/>
      <c r="E143" s="157">
        <v>4</v>
      </c>
      <c r="F143" s="157" t="s">
        <v>431</v>
      </c>
      <c r="G143" s="158" t="s">
        <v>435</v>
      </c>
      <c r="H143" s="157" t="s">
        <v>436</v>
      </c>
      <c r="I143" s="191" t="s">
        <v>467</v>
      </c>
      <c r="J143" s="196" t="s">
        <v>468</v>
      </c>
      <c r="K143" s="548"/>
      <c r="L143" s="161">
        <f>+'Productividad por UVR'!$AB145</f>
        <v>0</v>
      </c>
      <c r="M143" s="197">
        <f t="shared" si="10"/>
        <v>0</v>
      </c>
      <c r="N143" s="364" t="e">
        <f>+$K$124*M143/'Productividad por UVR'!N145</f>
        <v>#DIV/0!</v>
      </c>
    </row>
    <row r="144" spans="1:14" ht="15" thickBot="1">
      <c r="A144" s="543"/>
      <c r="B144" s="544"/>
      <c r="C144" s="545"/>
      <c r="D144" s="546"/>
      <c r="E144" s="157">
        <v>4</v>
      </c>
      <c r="F144" s="157" t="s">
        <v>431</v>
      </c>
      <c r="G144" s="158" t="s">
        <v>435</v>
      </c>
      <c r="H144" s="157" t="s">
        <v>436</v>
      </c>
      <c r="I144" s="191" t="s">
        <v>469</v>
      </c>
      <c r="J144" s="196" t="s">
        <v>470</v>
      </c>
      <c r="K144" s="548"/>
      <c r="L144" s="161">
        <f>+'Productividad por UVR'!$AB146</f>
        <v>0</v>
      </c>
      <c r="M144" s="197">
        <f t="shared" si="10"/>
        <v>0</v>
      </c>
      <c r="N144" s="364" t="e">
        <f>+$K$124*M144/'Productividad por UVR'!N146</f>
        <v>#DIV/0!</v>
      </c>
    </row>
    <row r="145" spans="1:14" ht="15" thickBot="1">
      <c r="A145" s="543"/>
      <c r="B145" s="544"/>
      <c r="C145" s="545"/>
      <c r="D145" s="546"/>
      <c r="E145" s="157">
        <v>4</v>
      </c>
      <c r="F145" s="157" t="s">
        <v>431</v>
      </c>
      <c r="G145" s="158" t="s">
        <v>435</v>
      </c>
      <c r="H145" s="157" t="s">
        <v>436</v>
      </c>
      <c r="I145" s="191" t="s">
        <v>471</v>
      </c>
      <c r="J145" s="196" t="s">
        <v>472</v>
      </c>
      <c r="K145" s="548"/>
      <c r="L145" s="161">
        <f>+'Productividad por UVR'!$AB147</f>
        <v>0</v>
      </c>
      <c r="M145" s="197">
        <f t="shared" si="10"/>
        <v>0</v>
      </c>
      <c r="N145" s="364" t="e">
        <f>+$K$124*M145/'Productividad por UVR'!N147</f>
        <v>#DIV/0!</v>
      </c>
    </row>
    <row r="146" spans="1:14" ht="15" thickBot="1">
      <c r="A146" s="543"/>
      <c r="B146" s="544"/>
      <c r="C146" s="545"/>
      <c r="D146" s="546"/>
      <c r="E146" s="157">
        <v>4</v>
      </c>
      <c r="F146" s="157" t="s">
        <v>431</v>
      </c>
      <c r="G146" s="158" t="s">
        <v>435</v>
      </c>
      <c r="H146" s="157" t="s">
        <v>436</v>
      </c>
      <c r="I146" s="191" t="s">
        <v>473</v>
      </c>
      <c r="J146" s="196" t="s">
        <v>474</v>
      </c>
      <c r="K146" s="548"/>
      <c r="L146" s="161">
        <f>+'Productividad por UVR'!$AB148</f>
        <v>0</v>
      </c>
      <c r="M146" s="197">
        <f t="shared" si="10"/>
        <v>0</v>
      </c>
      <c r="N146" s="364" t="e">
        <f>+$K$124*M146/'Productividad por UVR'!N148</f>
        <v>#DIV/0!</v>
      </c>
    </row>
    <row r="147" spans="1:14" ht="15" thickBot="1">
      <c r="A147" s="543"/>
      <c r="B147" s="544"/>
      <c r="C147" s="545"/>
      <c r="D147" s="546"/>
      <c r="E147" s="157">
        <v>4</v>
      </c>
      <c r="F147" s="157" t="s">
        <v>431</v>
      </c>
      <c r="G147" s="158" t="s">
        <v>435</v>
      </c>
      <c r="H147" s="157" t="s">
        <v>436</v>
      </c>
      <c r="I147" s="191" t="s">
        <v>475</v>
      </c>
      <c r="J147" s="196" t="s">
        <v>476</v>
      </c>
      <c r="K147" s="548"/>
      <c r="L147" s="161">
        <f>+'Productividad por UVR'!$AB149</f>
        <v>0</v>
      </c>
      <c r="M147" s="197">
        <f t="shared" si="10"/>
        <v>0</v>
      </c>
      <c r="N147" s="364" t="e">
        <f>+$K$124*M147/'Productividad por UVR'!N149</f>
        <v>#DIV/0!</v>
      </c>
    </row>
    <row r="148" spans="1:14" ht="15" thickBot="1">
      <c r="A148" s="543"/>
      <c r="B148" s="544"/>
      <c r="C148" s="545"/>
      <c r="D148" s="546"/>
      <c r="E148" s="157">
        <v>4</v>
      </c>
      <c r="F148" s="157" t="s">
        <v>431</v>
      </c>
      <c r="G148" s="158" t="s">
        <v>435</v>
      </c>
      <c r="H148" s="157" t="s">
        <v>436</v>
      </c>
      <c r="I148" s="191" t="s">
        <v>477</v>
      </c>
      <c r="J148" s="196" t="s">
        <v>478</v>
      </c>
      <c r="K148" s="548"/>
      <c r="L148" s="161">
        <f>+'Productividad por UVR'!$AB150</f>
        <v>0</v>
      </c>
      <c r="M148" s="197">
        <f t="shared" si="10"/>
        <v>0</v>
      </c>
      <c r="N148" s="364" t="e">
        <f>+$K$124*M148/'Productividad por UVR'!N150</f>
        <v>#DIV/0!</v>
      </c>
    </row>
    <row r="149" spans="1:14" ht="15" thickBot="1">
      <c r="A149" s="543"/>
      <c r="B149" s="544"/>
      <c r="C149" s="545"/>
      <c r="D149" s="546"/>
      <c r="E149" s="157">
        <v>4</v>
      </c>
      <c r="F149" s="157" t="s">
        <v>431</v>
      </c>
      <c r="G149" s="158" t="s">
        <v>435</v>
      </c>
      <c r="H149" s="157" t="s">
        <v>436</v>
      </c>
      <c r="I149" s="191" t="s">
        <v>479</v>
      </c>
      <c r="J149" s="196" t="s">
        <v>480</v>
      </c>
      <c r="K149" s="548"/>
      <c r="L149" s="161">
        <f>+'Productividad por UVR'!$AB151</f>
        <v>0</v>
      </c>
      <c r="M149" s="197">
        <f t="shared" si="10"/>
        <v>0</v>
      </c>
      <c r="N149" s="364" t="e">
        <f>+$K$124*M149/'Productividad por UVR'!N151</f>
        <v>#DIV/0!</v>
      </c>
    </row>
    <row r="150" spans="1:14" ht="15" thickBot="1">
      <c r="A150" s="543"/>
      <c r="B150" s="544"/>
      <c r="C150" s="545"/>
      <c r="D150" s="546"/>
      <c r="E150" s="157">
        <v>4</v>
      </c>
      <c r="F150" s="157" t="s">
        <v>431</v>
      </c>
      <c r="G150" s="158" t="s">
        <v>435</v>
      </c>
      <c r="H150" s="157" t="s">
        <v>436</v>
      </c>
      <c r="I150" s="191" t="s">
        <v>481</v>
      </c>
      <c r="J150" s="196" t="s">
        <v>346</v>
      </c>
      <c r="K150" s="548"/>
      <c r="L150" s="161">
        <f>+'Productividad por UVR'!$AB152</f>
        <v>0</v>
      </c>
      <c r="M150" s="197">
        <f t="shared" si="10"/>
        <v>0</v>
      </c>
      <c r="N150" s="364" t="e">
        <f>+$K$124*M150/'Productividad por UVR'!N152</f>
        <v>#DIV/0!</v>
      </c>
    </row>
    <row r="151" spans="1:14" ht="15" thickBot="1">
      <c r="A151" s="543"/>
      <c r="B151" s="544"/>
      <c r="C151" s="545"/>
      <c r="D151" s="546"/>
      <c r="E151" s="157">
        <v>4</v>
      </c>
      <c r="F151" s="157" t="s">
        <v>431</v>
      </c>
      <c r="G151" s="158" t="s">
        <v>435</v>
      </c>
      <c r="H151" s="157" t="s">
        <v>436</v>
      </c>
      <c r="I151" s="191" t="s">
        <v>482</v>
      </c>
      <c r="J151" s="196" t="s">
        <v>483</v>
      </c>
      <c r="K151" s="548"/>
      <c r="L151" s="161">
        <f>+'Productividad por UVR'!$AB153</f>
        <v>0</v>
      </c>
      <c r="M151" s="197">
        <f t="shared" si="10"/>
        <v>0</v>
      </c>
      <c r="N151" s="364" t="e">
        <f>+$K$124*M151/'Productividad por UVR'!N153</f>
        <v>#DIV/0!</v>
      </c>
    </row>
    <row r="152" spans="1:14" ht="15" thickBot="1">
      <c r="A152" s="543"/>
      <c r="B152" s="544"/>
      <c r="C152" s="545"/>
      <c r="D152" s="546"/>
      <c r="E152" s="157">
        <v>4</v>
      </c>
      <c r="F152" s="157" t="s">
        <v>431</v>
      </c>
      <c r="G152" s="158" t="s">
        <v>435</v>
      </c>
      <c r="H152" s="157" t="s">
        <v>436</v>
      </c>
      <c r="I152" s="191" t="s">
        <v>484</v>
      </c>
      <c r="J152" s="196" t="s">
        <v>485</v>
      </c>
      <c r="K152" s="548"/>
      <c r="L152" s="161">
        <f>+'Productividad por UVR'!$AB154</f>
        <v>0</v>
      </c>
      <c r="M152" s="197">
        <f t="shared" si="10"/>
        <v>0</v>
      </c>
      <c r="N152" s="364" t="e">
        <f>+$K$124*M152/'Productividad por UVR'!N154</f>
        <v>#DIV/0!</v>
      </c>
    </row>
    <row r="153" spans="1:14" ht="15" thickBot="1">
      <c r="A153" s="543"/>
      <c r="B153" s="544"/>
      <c r="C153" s="545"/>
      <c r="D153" s="546"/>
      <c r="E153" s="157">
        <v>4</v>
      </c>
      <c r="F153" s="157" t="s">
        <v>431</v>
      </c>
      <c r="G153" s="158" t="s">
        <v>435</v>
      </c>
      <c r="H153" s="157" t="s">
        <v>436</v>
      </c>
      <c r="I153" s="191" t="s">
        <v>486</v>
      </c>
      <c r="J153" s="196" t="s">
        <v>487</v>
      </c>
      <c r="K153" s="548"/>
      <c r="L153" s="161">
        <f>+'Productividad por UVR'!$AB155</f>
        <v>0</v>
      </c>
      <c r="M153" s="197">
        <f t="shared" si="10"/>
        <v>0</v>
      </c>
      <c r="N153" s="364" t="e">
        <f>+$K$124*M153/'Productividad por UVR'!N155</f>
        <v>#DIV/0!</v>
      </c>
    </row>
    <row r="154" spans="1:14" ht="15" thickBot="1">
      <c r="A154" s="543"/>
      <c r="B154" s="544"/>
      <c r="C154" s="545"/>
      <c r="D154" s="546"/>
      <c r="E154" s="157">
        <v>4</v>
      </c>
      <c r="F154" s="157" t="s">
        <v>431</v>
      </c>
      <c r="G154" s="158" t="s">
        <v>435</v>
      </c>
      <c r="H154" s="157" t="s">
        <v>436</v>
      </c>
      <c r="I154" s="191" t="s">
        <v>488</v>
      </c>
      <c r="J154" s="196" t="s">
        <v>489</v>
      </c>
      <c r="K154" s="548"/>
      <c r="L154" s="161">
        <f>+'Productividad por UVR'!$AB156</f>
        <v>0</v>
      </c>
      <c r="M154" s="197">
        <f t="shared" si="10"/>
        <v>0</v>
      </c>
      <c r="N154" s="364" t="e">
        <f>+$K$124*M154/'Productividad por UVR'!N156</f>
        <v>#DIV/0!</v>
      </c>
    </row>
    <row r="155" spans="1:14" ht="15" thickBot="1">
      <c r="A155" s="543"/>
      <c r="B155" s="544"/>
      <c r="C155" s="545"/>
      <c r="D155" s="546"/>
      <c r="E155" s="157">
        <v>4</v>
      </c>
      <c r="F155" s="157" t="s">
        <v>431</v>
      </c>
      <c r="G155" s="158" t="s">
        <v>435</v>
      </c>
      <c r="H155" s="157" t="s">
        <v>436</v>
      </c>
      <c r="I155" s="191" t="s">
        <v>490</v>
      </c>
      <c r="J155" s="196" t="s">
        <v>328</v>
      </c>
      <c r="K155" s="548"/>
      <c r="L155" s="161">
        <f>+'Productividad por UVR'!$AB157</f>
        <v>0</v>
      </c>
      <c r="M155" s="197">
        <f t="shared" si="10"/>
        <v>0</v>
      </c>
      <c r="N155" s="364" t="e">
        <f>+$K$124*M155/'Productividad por UVR'!N157</f>
        <v>#DIV/0!</v>
      </c>
    </row>
    <row r="156" spans="1:14" ht="15" thickBot="1">
      <c r="A156" s="543"/>
      <c r="B156" s="544"/>
      <c r="C156" s="545"/>
      <c r="D156" s="546"/>
      <c r="E156" s="157">
        <v>4</v>
      </c>
      <c r="F156" s="157" t="s">
        <v>431</v>
      </c>
      <c r="G156" s="158" t="s">
        <v>435</v>
      </c>
      <c r="H156" s="157" t="s">
        <v>436</v>
      </c>
      <c r="I156" s="191" t="s">
        <v>491</v>
      </c>
      <c r="J156" s="196" t="s">
        <v>330</v>
      </c>
      <c r="K156" s="548"/>
      <c r="L156" s="161">
        <f>+'Productividad por UVR'!$AB158</f>
        <v>0</v>
      </c>
      <c r="M156" s="197">
        <f t="shared" si="10"/>
        <v>0</v>
      </c>
      <c r="N156" s="364" t="e">
        <f>+$K$124*M156/'Productividad por UVR'!N158</f>
        <v>#DIV/0!</v>
      </c>
    </row>
    <row r="157" spans="1:14" ht="15" thickBot="1">
      <c r="A157" s="543"/>
      <c r="B157" s="544"/>
      <c r="C157" s="545"/>
      <c r="D157" s="546"/>
      <c r="E157" s="157">
        <v>4</v>
      </c>
      <c r="F157" s="157" t="s">
        <v>431</v>
      </c>
      <c r="G157" s="158" t="s">
        <v>435</v>
      </c>
      <c r="H157" s="157" t="s">
        <v>436</v>
      </c>
      <c r="I157" s="191" t="s">
        <v>492</v>
      </c>
      <c r="J157" s="196" t="s">
        <v>332</v>
      </c>
      <c r="K157" s="548"/>
      <c r="L157" s="161">
        <f>+'Productividad por UVR'!$AB159</f>
        <v>0</v>
      </c>
      <c r="M157" s="197">
        <f t="shared" si="10"/>
        <v>0</v>
      </c>
      <c r="N157" s="364" t="e">
        <f>+$K$124*M157/'Productividad por UVR'!N159</f>
        <v>#DIV/0!</v>
      </c>
    </row>
    <row r="158" spans="1:14" ht="15" thickBot="1">
      <c r="A158" s="543"/>
      <c r="B158" s="544"/>
      <c r="C158" s="545"/>
      <c r="D158" s="546"/>
      <c r="E158" s="157">
        <v>4</v>
      </c>
      <c r="F158" s="157" t="s">
        <v>431</v>
      </c>
      <c r="G158" s="158" t="s">
        <v>435</v>
      </c>
      <c r="H158" s="157" t="s">
        <v>436</v>
      </c>
      <c r="I158" s="191" t="s">
        <v>493</v>
      </c>
      <c r="J158" s="196" t="s">
        <v>334</v>
      </c>
      <c r="K158" s="548"/>
      <c r="L158" s="161">
        <f>+'Productividad por UVR'!$AB160</f>
        <v>0</v>
      </c>
      <c r="M158" s="197">
        <f t="shared" si="10"/>
        <v>0</v>
      </c>
      <c r="N158" s="364" t="e">
        <f>+$K$124*M158/'Productividad por UVR'!N160</f>
        <v>#DIV/0!</v>
      </c>
    </row>
    <row r="159" spans="1:14" ht="15" thickBot="1">
      <c r="A159" s="543"/>
      <c r="B159" s="544"/>
      <c r="C159" s="545"/>
      <c r="D159" s="546"/>
      <c r="E159" s="157">
        <v>4</v>
      </c>
      <c r="F159" s="157" t="s">
        <v>431</v>
      </c>
      <c r="G159" s="158" t="s">
        <v>435</v>
      </c>
      <c r="H159" s="157" t="s">
        <v>436</v>
      </c>
      <c r="I159" s="191" t="s">
        <v>494</v>
      </c>
      <c r="J159" s="196" t="s">
        <v>340</v>
      </c>
      <c r="K159" s="549"/>
      <c r="L159" s="161">
        <f>+'Productividad por UVR'!$AB161</f>
        <v>0</v>
      </c>
      <c r="M159" s="198">
        <f t="shared" si="10"/>
        <v>0</v>
      </c>
      <c r="N159" s="364" t="e">
        <f>+$K$124*M159/'Productividad por UVR'!N161</f>
        <v>#DIV/0!</v>
      </c>
    </row>
    <row r="160" spans="1:14" ht="15" thickBot="1">
      <c r="A160" s="536">
        <v>5</v>
      </c>
      <c r="B160" s="537" t="s">
        <v>495</v>
      </c>
      <c r="C160" s="529" t="s">
        <v>496</v>
      </c>
      <c r="D160" s="530" t="s">
        <v>497</v>
      </c>
      <c r="E160" s="157">
        <v>5</v>
      </c>
      <c r="F160" s="157" t="s">
        <v>495</v>
      </c>
      <c r="G160" s="158" t="s">
        <v>496</v>
      </c>
      <c r="H160" s="157" t="s">
        <v>497</v>
      </c>
      <c r="I160" s="199" t="s">
        <v>498</v>
      </c>
      <c r="J160" s="200" t="s">
        <v>499</v>
      </c>
      <c r="K160" s="531">
        <f>+'Gastos y Costos 2016'!S39</f>
        <v>856589970.84229982</v>
      </c>
      <c r="L160" s="161">
        <f>+'Productividad por UVR'!$AB162</f>
        <v>262032.66370906495</v>
      </c>
      <c r="M160" s="201">
        <f>+L160/(+$L$160+$L$161)</f>
        <v>1</v>
      </c>
      <c r="N160" s="364">
        <f>+$K$160*M160/'Productividad por UVR'!N162</f>
        <v>10133.961438332184</v>
      </c>
    </row>
    <row r="161" spans="1:14" ht="15" thickBot="1">
      <c r="A161" s="536"/>
      <c r="B161" s="537"/>
      <c r="C161" s="529"/>
      <c r="D161" s="530"/>
      <c r="E161" s="157">
        <v>5</v>
      </c>
      <c r="F161" s="157" t="s">
        <v>495</v>
      </c>
      <c r="G161" s="158" t="s">
        <v>496</v>
      </c>
      <c r="H161" s="157" t="s">
        <v>497</v>
      </c>
      <c r="I161" s="199" t="s">
        <v>500</v>
      </c>
      <c r="J161" s="202" t="s">
        <v>501</v>
      </c>
      <c r="K161" s="533"/>
      <c r="L161" s="161">
        <f>+'Productividad por UVR'!$AB163</f>
        <v>0</v>
      </c>
      <c r="M161" s="203">
        <f>+L161/(+$L$160+$L$161)</f>
        <v>0</v>
      </c>
      <c r="N161" s="364" t="e">
        <f>+$K$160*M161/'Productividad por UVR'!N163</f>
        <v>#DIV/0!</v>
      </c>
    </row>
    <row r="162" spans="1:14" ht="15" thickBot="1">
      <c r="A162" s="536"/>
      <c r="B162" s="537"/>
      <c r="C162" s="529" t="s">
        <v>502</v>
      </c>
      <c r="D162" s="530" t="s">
        <v>120</v>
      </c>
      <c r="E162" s="157">
        <v>5</v>
      </c>
      <c r="F162" s="157" t="s">
        <v>495</v>
      </c>
      <c r="G162" s="158" t="s">
        <v>502</v>
      </c>
      <c r="H162" s="157" t="s">
        <v>120</v>
      </c>
      <c r="I162" s="199" t="s">
        <v>503</v>
      </c>
      <c r="J162" s="200" t="s">
        <v>504</v>
      </c>
      <c r="K162" s="531">
        <f>+'Gastos y Costos 2016'!T39</f>
        <v>387558819.22591633</v>
      </c>
      <c r="L162" s="161">
        <f>+'Productividad por UVR'!$AB164</f>
        <v>54554.008685184053</v>
      </c>
      <c r="M162" s="201">
        <f>+L162/(+$L$162+$L$163+$L$164)</f>
        <v>0.79153692703681766</v>
      </c>
      <c r="N162" s="364">
        <f>+$K$162*M162/'Productividad por UVR'!N164</f>
        <v>36606.914479873463</v>
      </c>
    </row>
    <row r="163" spans="1:14" ht="15" thickBot="1">
      <c r="A163" s="536"/>
      <c r="B163" s="537"/>
      <c r="C163" s="529"/>
      <c r="D163" s="530"/>
      <c r="E163" s="157">
        <v>5</v>
      </c>
      <c r="F163" s="157" t="s">
        <v>495</v>
      </c>
      <c r="G163" s="158" t="s">
        <v>502</v>
      </c>
      <c r="H163" s="157" t="s">
        <v>120</v>
      </c>
      <c r="I163" s="199" t="s">
        <v>505</v>
      </c>
      <c r="J163" s="200" t="s">
        <v>506</v>
      </c>
      <c r="K163" s="532"/>
      <c r="L163" s="161">
        <f>+'Productividad por UVR'!$AB165</f>
        <v>14367.613063293787</v>
      </c>
      <c r="M163" s="204">
        <f t="shared" ref="M163:M164" si="11">+L163/(+$L$162+$L$163+$L$164)</f>
        <v>0.20846307296318228</v>
      </c>
      <c r="N163" s="364">
        <f>+$K$162*M163/'Productividad por UVR'!N165</f>
        <v>36606.914479873463</v>
      </c>
    </row>
    <row r="164" spans="1:14" ht="15" thickBot="1">
      <c r="A164" s="536"/>
      <c r="B164" s="537"/>
      <c r="C164" s="529"/>
      <c r="D164" s="530"/>
      <c r="E164" s="157">
        <v>5</v>
      </c>
      <c r="F164" s="157" t="s">
        <v>495</v>
      </c>
      <c r="G164" s="158" t="s">
        <v>502</v>
      </c>
      <c r="H164" s="157" t="s">
        <v>120</v>
      </c>
      <c r="I164" s="199" t="s">
        <v>507</v>
      </c>
      <c r="J164" s="200" t="s">
        <v>508</v>
      </c>
      <c r="K164" s="533"/>
      <c r="L164" s="161">
        <f>+'Productividad por UVR'!$AB166</f>
        <v>0</v>
      </c>
      <c r="M164" s="203">
        <f t="shared" si="11"/>
        <v>0</v>
      </c>
      <c r="N164" s="364" t="e">
        <f>+$K$162*M164/'Productividad por UVR'!N166</f>
        <v>#DIV/0!</v>
      </c>
    </row>
    <row r="165" spans="1:14" ht="15" thickBot="1">
      <c r="A165" s="536"/>
      <c r="B165" s="537"/>
      <c r="C165" s="529" t="s">
        <v>509</v>
      </c>
      <c r="D165" s="530" t="s">
        <v>510</v>
      </c>
      <c r="E165" s="157">
        <v>5</v>
      </c>
      <c r="F165" s="157" t="s">
        <v>495</v>
      </c>
      <c r="G165" s="158" t="s">
        <v>509</v>
      </c>
      <c r="H165" s="157" t="s">
        <v>510</v>
      </c>
      <c r="I165" s="199" t="s">
        <v>511</v>
      </c>
      <c r="J165" s="200" t="s">
        <v>512</v>
      </c>
      <c r="K165" s="531">
        <f>+'Gastos y Costos 2016'!U39</f>
        <v>44806401.826388165</v>
      </c>
      <c r="L165" s="161">
        <f>+'Productividad por UVR'!$AB167</f>
        <v>0</v>
      </c>
      <c r="M165" s="201" t="e">
        <f>+L165/(+$L$165+$L$166+$L$167+$L$168)</f>
        <v>#DIV/0!</v>
      </c>
      <c r="N165" s="364" t="e">
        <f>+$K$165*M165/'Productividad por UVR'!N167</f>
        <v>#DIV/0!</v>
      </c>
    </row>
    <row r="166" spans="1:14" ht="15" thickBot="1">
      <c r="A166" s="536"/>
      <c r="B166" s="537"/>
      <c r="C166" s="529"/>
      <c r="D166" s="530"/>
      <c r="E166" s="157">
        <v>5</v>
      </c>
      <c r="F166" s="157" t="s">
        <v>495</v>
      </c>
      <c r="G166" s="158" t="s">
        <v>509</v>
      </c>
      <c r="H166" s="157" t="s">
        <v>510</v>
      </c>
      <c r="I166" s="199" t="s">
        <v>513</v>
      </c>
      <c r="J166" s="200" t="s">
        <v>514</v>
      </c>
      <c r="K166" s="532"/>
      <c r="L166" s="161">
        <f>+'Productividad por UVR'!$AB168</f>
        <v>0</v>
      </c>
      <c r="M166" s="204" t="e">
        <f t="shared" ref="M166:M168" si="12">+L166/(+$L$165+$L$166+$L$167+$L$168)</f>
        <v>#DIV/0!</v>
      </c>
      <c r="N166" s="364" t="e">
        <f>+$K$165*M166/'Productividad por UVR'!N168</f>
        <v>#DIV/0!</v>
      </c>
    </row>
    <row r="167" spans="1:14" ht="15" thickBot="1">
      <c r="A167" s="536"/>
      <c r="B167" s="537"/>
      <c r="C167" s="529"/>
      <c r="D167" s="530"/>
      <c r="E167" s="157">
        <v>5</v>
      </c>
      <c r="F167" s="157" t="s">
        <v>495</v>
      </c>
      <c r="G167" s="158" t="s">
        <v>509</v>
      </c>
      <c r="H167" s="157" t="s">
        <v>510</v>
      </c>
      <c r="I167" s="199" t="s">
        <v>515</v>
      </c>
      <c r="J167" s="200" t="s">
        <v>516</v>
      </c>
      <c r="K167" s="532"/>
      <c r="L167" s="161">
        <f>+'Productividad por UVR'!$AB169</f>
        <v>0</v>
      </c>
      <c r="M167" s="204" t="e">
        <f t="shared" si="12"/>
        <v>#DIV/0!</v>
      </c>
      <c r="N167" s="364" t="e">
        <f>+$K$165*M167/'Productividad por UVR'!N169</f>
        <v>#DIV/0!</v>
      </c>
    </row>
    <row r="168" spans="1:14" ht="15" thickBot="1">
      <c r="A168" s="536"/>
      <c r="B168" s="537"/>
      <c r="C168" s="529"/>
      <c r="D168" s="530"/>
      <c r="E168" s="157">
        <v>5</v>
      </c>
      <c r="F168" s="157" t="s">
        <v>495</v>
      </c>
      <c r="G168" s="158" t="s">
        <v>509</v>
      </c>
      <c r="H168" s="157" t="s">
        <v>510</v>
      </c>
      <c r="I168" s="199" t="s">
        <v>517</v>
      </c>
      <c r="J168" s="200" t="s">
        <v>518</v>
      </c>
      <c r="K168" s="533"/>
      <c r="L168" s="161">
        <f>+'Productividad por UVR'!$AB170</f>
        <v>0</v>
      </c>
      <c r="M168" s="203" t="e">
        <f t="shared" si="12"/>
        <v>#DIV/0!</v>
      </c>
      <c r="N168" s="364" t="e">
        <f>+$K$165*M168/'Productividad por UVR'!N170</f>
        <v>#DIV/0!</v>
      </c>
    </row>
    <row r="169" spans="1:14" ht="27" thickBot="1">
      <c r="A169" s="536"/>
      <c r="B169" s="537"/>
      <c r="C169" s="529" t="s">
        <v>519</v>
      </c>
      <c r="D169" s="530" t="s">
        <v>520</v>
      </c>
      <c r="E169" s="157">
        <v>5</v>
      </c>
      <c r="F169" s="157" t="s">
        <v>495</v>
      </c>
      <c r="G169" s="158" t="s">
        <v>519</v>
      </c>
      <c r="H169" s="157" t="s">
        <v>520</v>
      </c>
      <c r="I169" s="199" t="s">
        <v>521</v>
      </c>
      <c r="J169" s="200" t="s">
        <v>522</v>
      </c>
      <c r="K169" s="531">
        <f>+'Gastos y Costos 2016'!V39</f>
        <v>216742644.55915028</v>
      </c>
      <c r="L169" s="161">
        <f>+'Productividad por UVR'!$AB171</f>
        <v>0</v>
      </c>
      <c r="M169" s="201">
        <f>+L169/(+$L$169+$L$170+$L$171+$L$172+$L$173+$L$174)</f>
        <v>0</v>
      </c>
      <c r="N169" s="364" t="e">
        <f>+$K$169*M169/'Productividad por UVR'!N171</f>
        <v>#DIV/0!</v>
      </c>
    </row>
    <row r="170" spans="1:14" ht="27" thickBot="1">
      <c r="A170" s="536"/>
      <c r="B170" s="537"/>
      <c r="C170" s="529"/>
      <c r="D170" s="530"/>
      <c r="E170" s="157">
        <v>5</v>
      </c>
      <c r="F170" s="157" t="s">
        <v>495</v>
      </c>
      <c r="G170" s="158" t="s">
        <v>519</v>
      </c>
      <c r="H170" s="157" t="s">
        <v>520</v>
      </c>
      <c r="I170" s="199" t="s">
        <v>523</v>
      </c>
      <c r="J170" s="200" t="s">
        <v>524</v>
      </c>
      <c r="K170" s="532"/>
      <c r="L170" s="161">
        <f>+'Productividad por UVR'!$AB172</f>
        <v>99957.192165219734</v>
      </c>
      <c r="M170" s="204">
        <f t="shared" ref="M170:M174" si="13">+L170/(+$L$169+$L$170+$L$171+$L$172+$L$173+$L$174)</f>
        <v>1</v>
      </c>
      <c r="N170" s="364">
        <f>+$K$169*M170/'Productividad por UVR'!N172</f>
        <v>299428.09655659023</v>
      </c>
    </row>
    <row r="171" spans="1:14" ht="27" thickBot="1">
      <c r="A171" s="536"/>
      <c r="B171" s="537"/>
      <c r="C171" s="529"/>
      <c r="D171" s="530"/>
      <c r="E171" s="157">
        <v>5</v>
      </c>
      <c r="F171" s="157" t="s">
        <v>495</v>
      </c>
      <c r="G171" s="158" t="s">
        <v>519</v>
      </c>
      <c r="H171" s="157" t="s">
        <v>520</v>
      </c>
      <c r="I171" s="199" t="s">
        <v>525</v>
      </c>
      <c r="J171" s="200" t="s">
        <v>526</v>
      </c>
      <c r="K171" s="532"/>
      <c r="L171" s="161">
        <f>+'Productividad por UVR'!$AB173</f>
        <v>0</v>
      </c>
      <c r="M171" s="204">
        <f t="shared" si="13"/>
        <v>0</v>
      </c>
      <c r="N171" s="364" t="e">
        <f>+$K$169*M171/'Productividad por UVR'!N173</f>
        <v>#DIV/0!</v>
      </c>
    </row>
    <row r="172" spans="1:14" ht="27" thickBot="1">
      <c r="A172" s="536"/>
      <c r="B172" s="537"/>
      <c r="C172" s="529"/>
      <c r="D172" s="530"/>
      <c r="E172" s="157">
        <v>5</v>
      </c>
      <c r="F172" s="157" t="s">
        <v>495</v>
      </c>
      <c r="G172" s="158" t="s">
        <v>519</v>
      </c>
      <c r="H172" s="157" t="s">
        <v>520</v>
      </c>
      <c r="I172" s="199" t="s">
        <v>527</v>
      </c>
      <c r="J172" s="200" t="s">
        <v>528</v>
      </c>
      <c r="K172" s="532"/>
      <c r="L172" s="161">
        <f>+'Productividad por UVR'!$AB174</f>
        <v>0</v>
      </c>
      <c r="M172" s="204">
        <f t="shared" si="13"/>
        <v>0</v>
      </c>
      <c r="N172" s="364" t="e">
        <f>+$K$169*M172/'Productividad por UVR'!N174</f>
        <v>#DIV/0!</v>
      </c>
    </row>
    <row r="173" spans="1:14" ht="27" thickBot="1">
      <c r="A173" s="536"/>
      <c r="B173" s="537"/>
      <c r="C173" s="529"/>
      <c r="D173" s="530"/>
      <c r="E173" s="157">
        <v>5</v>
      </c>
      <c r="F173" s="157" t="s">
        <v>495</v>
      </c>
      <c r="G173" s="158" t="s">
        <v>519</v>
      </c>
      <c r="H173" s="157" t="s">
        <v>520</v>
      </c>
      <c r="I173" s="199" t="s">
        <v>529</v>
      </c>
      <c r="J173" s="200" t="s">
        <v>530</v>
      </c>
      <c r="K173" s="532"/>
      <c r="L173" s="161">
        <f>+'Productividad por UVR'!$AB175</f>
        <v>0</v>
      </c>
      <c r="M173" s="204">
        <f t="shared" si="13"/>
        <v>0</v>
      </c>
      <c r="N173" s="364" t="e">
        <f>+$K$169*M173/'Productividad por UVR'!N175</f>
        <v>#DIV/0!</v>
      </c>
    </row>
    <row r="174" spans="1:14" ht="27" thickBot="1">
      <c r="A174" s="536"/>
      <c r="B174" s="537"/>
      <c r="C174" s="529"/>
      <c r="D174" s="530"/>
      <c r="E174" s="157">
        <v>5</v>
      </c>
      <c r="F174" s="157" t="s">
        <v>495</v>
      </c>
      <c r="G174" s="158" t="s">
        <v>519</v>
      </c>
      <c r="H174" s="157" t="s">
        <v>520</v>
      </c>
      <c r="I174" s="199" t="s">
        <v>531</v>
      </c>
      <c r="J174" s="200" t="s">
        <v>358</v>
      </c>
      <c r="K174" s="533"/>
      <c r="L174" s="161">
        <f>+'Productividad por UVR'!$AB176</f>
        <v>0</v>
      </c>
      <c r="M174" s="203">
        <f t="shared" si="13"/>
        <v>0</v>
      </c>
      <c r="N174" s="364" t="e">
        <f>+$K$169*M174/'Productividad por UVR'!N176</f>
        <v>#DIV/0!</v>
      </c>
    </row>
    <row r="175" spans="1:14" ht="15" thickBot="1">
      <c r="A175" s="534">
        <v>6</v>
      </c>
      <c r="B175" s="535" t="s">
        <v>532</v>
      </c>
      <c r="C175" s="517" t="s">
        <v>533</v>
      </c>
      <c r="D175" s="518" t="s">
        <v>534</v>
      </c>
      <c r="E175" s="157">
        <v>6</v>
      </c>
      <c r="F175" s="157" t="s">
        <v>532</v>
      </c>
      <c r="G175" s="158" t="s">
        <v>533</v>
      </c>
      <c r="H175" s="157" t="s">
        <v>534</v>
      </c>
      <c r="I175" s="205" t="s">
        <v>535</v>
      </c>
      <c r="J175" s="206" t="s">
        <v>536</v>
      </c>
      <c r="K175" s="514"/>
      <c r="L175" s="161">
        <f>+'Productividad por UVR'!$AB177</f>
        <v>0</v>
      </c>
      <c r="M175" s="207" t="e">
        <f>+L175/(+$L$175+$L$176+$L$177)</f>
        <v>#DIV/0!</v>
      </c>
      <c r="N175" s="208"/>
    </row>
    <row r="176" spans="1:14" ht="15" thickBot="1">
      <c r="A176" s="534"/>
      <c r="B176" s="535"/>
      <c r="C176" s="517"/>
      <c r="D176" s="518"/>
      <c r="E176" s="157">
        <v>6</v>
      </c>
      <c r="F176" s="157" t="s">
        <v>532</v>
      </c>
      <c r="G176" s="158" t="s">
        <v>533</v>
      </c>
      <c r="H176" s="157" t="s">
        <v>534</v>
      </c>
      <c r="I176" s="205" t="s">
        <v>537</v>
      </c>
      <c r="J176" s="206" t="s">
        <v>538</v>
      </c>
      <c r="K176" s="515"/>
      <c r="L176" s="161">
        <f>+'Productividad por UVR'!$AB178</f>
        <v>0</v>
      </c>
      <c r="M176" s="209" t="e">
        <f t="shared" ref="M176:M177" si="14">+L176/(+$L$175+$L$176+$L$177)</f>
        <v>#DIV/0!</v>
      </c>
      <c r="N176" s="210"/>
    </row>
    <row r="177" spans="1:14" ht="15" thickBot="1">
      <c r="A177" s="534"/>
      <c r="B177" s="535"/>
      <c r="C177" s="517"/>
      <c r="D177" s="518"/>
      <c r="E177" s="157">
        <v>6</v>
      </c>
      <c r="F177" s="157" t="s">
        <v>532</v>
      </c>
      <c r="G177" s="158" t="s">
        <v>533</v>
      </c>
      <c r="H177" s="157" t="s">
        <v>534</v>
      </c>
      <c r="I177" s="205" t="s">
        <v>539</v>
      </c>
      <c r="J177" s="206" t="s">
        <v>540</v>
      </c>
      <c r="K177" s="516"/>
      <c r="L177" s="161">
        <f>+'Productividad por UVR'!$AB179</f>
        <v>0</v>
      </c>
      <c r="M177" s="211" t="e">
        <f t="shared" si="14"/>
        <v>#DIV/0!</v>
      </c>
      <c r="N177" s="212"/>
    </row>
    <row r="178" spans="1:14" ht="15" thickBot="1">
      <c r="A178" s="534"/>
      <c r="B178" s="535"/>
      <c r="C178" s="517" t="s">
        <v>541</v>
      </c>
      <c r="D178" s="518" t="s">
        <v>542</v>
      </c>
      <c r="E178" s="157">
        <v>6</v>
      </c>
      <c r="F178" s="157" t="s">
        <v>532</v>
      </c>
      <c r="G178" s="158" t="s">
        <v>541</v>
      </c>
      <c r="H178" s="157" t="s">
        <v>542</v>
      </c>
      <c r="I178" s="205" t="s">
        <v>543</v>
      </c>
      <c r="J178" s="206" t="s">
        <v>544</v>
      </c>
      <c r="K178" s="514">
        <f>+'Gastos y Costos 2016'!W39</f>
        <v>159436986.08057001</v>
      </c>
      <c r="L178" s="161">
        <f>+'Productividad por UVR'!$AB180</f>
        <v>0</v>
      </c>
      <c r="M178" s="207" t="e">
        <f>+L178/(+$L$178+$L$179+$L$180+$L$181+$L$182)</f>
        <v>#DIV/0!</v>
      </c>
      <c r="N178" s="364" t="e">
        <f>+$K$178*M178/'Productividad por UVR'!N180</f>
        <v>#DIV/0!</v>
      </c>
    </row>
    <row r="179" spans="1:14" ht="15" thickBot="1">
      <c r="A179" s="534"/>
      <c r="B179" s="535"/>
      <c r="C179" s="517"/>
      <c r="D179" s="518"/>
      <c r="E179" s="157">
        <v>6</v>
      </c>
      <c r="F179" s="157" t="s">
        <v>532</v>
      </c>
      <c r="G179" s="158" t="s">
        <v>541</v>
      </c>
      <c r="H179" s="157" t="s">
        <v>542</v>
      </c>
      <c r="I179" s="205" t="s">
        <v>545</v>
      </c>
      <c r="J179" s="206" t="s">
        <v>546</v>
      </c>
      <c r="K179" s="515"/>
      <c r="L179" s="161">
        <f>+'Productividad por UVR'!$AB181</f>
        <v>0</v>
      </c>
      <c r="M179" s="209" t="e">
        <f t="shared" ref="M179:M182" si="15">+L179/(+$L$178+$L$179+$L$180+$L$181+$L$182)</f>
        <v>#DIV/0!</v>
      </c>
      <c r="N179" s="364" t="e">
        <f>+$K$178*M179/'Productividad por UVR'!N181</f>
        <v>#DIV/0!</v>
      </c>
    </row>
    <row r="180" spans="1:14" ht="15" thickBot="1">
      <c r="A180" s="534"/>
      <c r="B180" s="535"/>
      <c r="C180" s="517"/>
      <c r="D180" s="518"/>
      <c r="E180" s="157">
        <v>6</v>
      </c>
      <c r="F180" s="157" t="s">
        <v>532</v>
      </c>
      <c r="G180" s="158" t="s">
        <v>541</v>
      </c>
      <c r="H180" s="157" t="s">
        <v>542</v>
      </c>
      <c r="I180" s="205" t="s">
        <v>547</v>
      </c>
      <c r="J180" s="206" t="s">
        <v>548</v>
      </c>
      <c r="K180" s="515"/>
      <c r="L180" s="161">
        <f>+'Productividad por UVR'!$AB182</f>
        <v>0</v>
      </c>
      <c r="M180" s="209" t="e">
        <f t="shared" si="15"/>
        <v>#DIV/0!</v>
      </c>
      <c r="N180" s="364" t="e">
        <f>+$K$178*M180/'Productividad por UVR'!N182</f>
        <v>#DIV/0!</v>
      </c>
    </row>
    <row r="181" spans="1:14" ht="15" thickBot="1">
      <c r="A181" s="534"/>
      <c r="B181" s="535"/>
      <c r="C181" s="517"/>
      <c r="D181" s="518"/>
      <c r="E181" s="157">
        <v>6</v>
      </c>
      <c r="F181" s="157" t="s">
        <v>532</v>
      </c>
      <c r="G181" s="158" t="s">
        <v>541</v>
      </c>
      <c r="H181" s="157" t="s">
        <v>542</v>
      </c>
      <c r="I181" s="205" t="s">
        <v>549</v>
      </c>
      <c r="J181" s="206" t="s">
        <v>550</v>
      </c>
      <c r="K181" s="515"/>
      <c r="L181" s="161">
        <f>+'Productividad por UVR'!$AB183</f>
        <v>0</v>
      </c>
      <c r="M181" s="209" t="e">
        <f t="shared" si="15"/>
        <v>#DIV/0!</v>
      </c>
      <c r="N181" s="364" t="e">
        <f>+$K$178*M181/'Productividad por UVR'!N183</f>
        <v>#DIV/0!</v>
      </c>
    </row>
    <row r="182" spans="1:14" ht="15" thickBot="1">
      <c r="A182" s="534"/>
      <c r="B182" s="535"/>
      <c r="C182" s="517"/>
      <c r="D182" s="518"/>
      <c r="E182" s="157">
        <v>6</v>
      </c>
      <c r="F182" s="157" t="s">
        <v>532</v>
      </c>
      <c r="G182" s="158" t="s">
        <v>541</v>
      </c>
      <c r="H182" s="157" t="s">
        <v>542</v>
      </c>
      <c r="I182" s="205" t="s">
        <v>551</v>
      </c>
      <c r="J182" s="206" t="s">
        <v>552</v>
      </c>
      <c r="K182" s="516"/>
      <c r="L182" s="161">
        <f>+'Productividad por UVR'!$AB184</f>
        <v>0</v>
      </c>
      <c r="M182" s="211" t="e">
        <f t="shared" si="15"/>
        <v>#DIV/0!</v>
      </c>
      <c r="N182" s="364" t="e">
        <f>+$K$178*M182/'Productividad por UVR'!N184</f>
        <v>#DIV/0!</v>
      </c>
    </row>
    <row r="183" spans="1:14" ht="27" thickBot="1">
      <c r="A183" s="534"/>
      <c r="B183" s="535"/>
      <c r="C183" s="213" t="s">
        <v>553</v>
      </c>
      <c r="D183" s="214" t="s">
        <v>554</v>
      </c>
      <c r="E183" s="157">
        <v>6</v>
      </c>
      <c r="F183" s="157" t="s">
        <v>532</v>
      </c>
      <c r="G183" s="158" t="str">
        <f t="shared" ref="G183:H194" si="16">C183</f>
        <v>6.3</v>
      </c>
      <c r="H183" s="157" t="str">
        <f t="shared" si="16"/>
        <v>Banco de componentes anatómicos</v>
      </c>
      <c r="I183" s="205">
        <v>715</v>
      </c>
      <c r="J183" s="215" t="s">
        <v>554</v>
      </c>
      <c r="K183" s="216"/>
      <c r="L183" s="161">
        <f>+'Productividad por UVR'!$AB185</f>
        <v>0</v>
      </c>
      <c r="M183" s="217" t="e">
        <f>+L183/L183</f>
        <v>#DIV/0!</v>
      </c>
      <c r="N183" s="218"/>
    </row>
    <row r="184" spans="1:14" ht="15" thickBot="1">
      <c r="A184" s="534"/>
      <c r="B184" s="535"/>
      <c r="C184" s="213" t="s">
        <v>555</v>
      </c>
      <c r="D184" s="214" t="s">
        <v>556</v>
      </c>
      <c r="E184" s="157">
        <v>6</v>
      </c>
      <c r="F184" s="157" t="s">
        <v>532</v>
      </c>
      <c r="G184" s="158" t="str">
        <f t="shared" si="16"/>
        <v>6.4</v>
      </c>
      <c r="H184" s="157" t="str">
        <f t="shared" si="16"/>
        <v>Banco de sangre</v>
      </c>
      <c r="I184" s="205" t="s">
        <v>557</v>
      </c>
      <c r="J184" s="206" t="s">
        <v>558</v>
      </c>
      <c r="K184" s="216">
        <f>+'Gastos y Costos 2016'!Y39</f>
        <v>61608802.511283748</v>
      </c>
      <c r="L184" s="161">
        <f>+'Productividad por UVR'!$AB186</f>
        <v>0</v>
      </c>
      <c r="M184" s="217" t="e">
        <f>+L184/L184</f>
        <v>#DIV/0!</v>
      </c>
      <c r="N184" s="218"/>
    </row>
    <row r="185" spans="1:14" ht="15" thickBot="1">
      <c r="A185" s="534"/>
      <c r="B185" s="535"/>
      <c r="C185" s="517" t="s">
        <v>559</v>
      </c>
      <c r="D185" s="518" t="s">
        <v>560</v>
      </c>
      <c r="E185" s="157">
        <v>6</v>
      </c>
      <c r="F185" s="157" t="s">
        <v>532</v>
      </c>
      <c r="G185" s="158" t="s">
        <v>559</v>
      </c>
      <c r="H185" s="157" t="s">
        <v>560</v>
      </c>
      <c r="I185" s="205" t="s">
        <v>561</v>
      </c>
      <c r="J185" s="206" t="s">
        <v>562</v>
      </c>
      <c r="K185" s="514"/>
      <c r="L185" s="161">
        <f>+'Productividad por UVR'!$AB187</f>
        <v>0</v>
      </c>
      <c r="M185" s="207" t="e">
        <f>+L185/(+$L$185+$L$186)</f>
        <v>#DIV/0!</v>
      </c>
      <c r="N185" s="208"/>
    </row>
    <row r="186" spans="1:14" ht="15" thickBot="1">
      <c r="A186" s="534"/>
      <c r="B186" s="535"/>
      <c r="C186" s="517"/>
      <c r="D186" s="518"/>
      <c r="E186" s="157">
        <v>6</v>
      </c>
      <c r="F186" s="157" t="s">
        <v>532</v>
      </c>
      <c r="G186" s="158" t="s">
        <v>559</v>
      </c>
      <c r="H186" s="157" t="s">
        <v>560</v>
      </c>
      <c r="I186" s="205" t="s">
        <v>563</v>
      </c>
      <c r="J186" s="206" t="s">
        <v>564</v>
      </c>
      <c r="K186" s="516"/>
      <c r="L186" s="161">
        <f>+'Productividad por UVR'!$AB188</f>
        <v>0</v>
      </c>
      <c r="M186" s="211" t="e">
        <f>+L186/(+$L$185+$L$186)</f>
        <v>#DIV/0!</v>
      </c>
      <c r="N186" s="212"/>
    </row>
    <row r="187" spans="1:14" ht="15" thickBot="1">
      <c r="A187" s="534"/>
      <c r="B187" s="535"/>
      <c r="C187" s="213" t="s">
        <v>565</v>
      </c>
      <c r="D187" s="214" t="s">
        <v>566</v>
      </c>
      <c r="E187" s="157">
        <v>6</v>
      </c>
      <c r="F187" s="157" t="s">
        <v>532</v>
      </c>
      <c r="G187" s="158" t="str">
        <f t="shared" si="16"/>
        <v>6.6</v>
      </c>
      <c r="H187" s="157" t="str">
        <f t="shared" si="16"/>
        <v>Terapias oncológicas</v>
      </c>
      <c r="I187" s="205" t="s">
        <v>567</v>
      </c>
      <c r="J187" s="206" t="s">
        <v>284</v>
      </c>
      <c r="K187" s="216"/>
      <c r="L187" s="161">
        <f>+'Productividad por UVR'!$AB189</f>
        <v>0</v>
      </c>
      <c r="M187" s="217" t="e">
        <f>+L187/L187</f>
        <v>#DIV/0!</v>
      </c>
      <c r="N187" s="218"/>
    </row>
    <row r="188" spans="1:14" ht="27" thickBot="1">
      <c r="A188" s="534"/>
      <c r="B188" s="535"/>
      <c r="C188" s="213" t="s">
        <v>568</v>
      </c>
      <c r="D188" s="214" t="s">
        <v>569</v>
      </c>
      <c r="E188" s="157">
        <v>6</v>
      </c>
      <c r="F188" s="157" t="s">
        <v>532</v>
      </c>
      <c r="G188" s="158" t="str">
        <f t="shared" si="16"/>
        <v>6.7</v>
      </c>
      <c r="H188" s="157" t="str">
        <f t="shared" si="16"/>
        <v>Farmacia e insumos hospitalarios</v>
      </c>
      <c r="I188" s="205" t="s">
        <v>570</v>
      </c>
      <c r="J188" s="206" t="s">
        <v>571</v>
      </c>
      <c r="K188" s="216">
        <f>+'Gastos y Costos 2016'!AC39</f>
        <v>393309683.60562629</v>
      </c>
      <c r="L188" s="161">
        <f>+'Productividad por UVR'!$AB190</f>
        <v>0</v>
      </c>
      <c r="M188" s="217" t="e">
        <f>+L188/L188</f>
        <v>#DIV/0!</v>
      </c>
      <c r="N188" s="364" t="e">
        <f>+$K$188*M188/'Productividad por UVR'!N190</f>
        <v>#DIV/0!</v>
      </c>
    </row>
    <row r="189" spans="1:14" ht="27" thickBot="1">
      <c r="A189" s="534"/>
      <c r="B189" s="535"/>
      <c r="C189" s="213" t="s">
        <v>572</v>
      </c>
      <c r="D189" s="214" t="s">
        <v>573</v>
      </c>
      <c r="E189" s="157">
        <v>6</v>
      </c>
      <c r="F189" s="157" t="s">
        <v>532</v>
      </c>
      <c r="G189" s="158" t="str">
        <f t="shared" si="16"/>
        <v>6.8</v>
      </c>
      <c r="H189" s="157" t="str">
        <f t="shared" si="16"/>
        <v>Otras unidades de apoyo terapéutico</v>
      </c>
      <c r="I189" s="205">
        <v>716</v>
      </c>
      <c r="J189" s="215" t="s">
        <v>573</v>
      </c>
      <c r="K189" s="216">
        <f>+'Gastos y Costos 2016'!AD39</f>
        <v>0</v>
      </c>
      <c r="L189" s="161">
        <f>+'Productividad por UVR'!$AB191</f>
        <v>0</v>
      </c>
      <c r="M189" s="217" t="e">
        <f>+L189/L189</f>
        <v>#DIV/0!</v>
      </c>
      <c r="N189" s="364" t="e">
        <f>+$K$189*M189/'Productividad por UVR'!N191</f>
        <v>#DIV/0!</v>
      </c>
    </row>
    <row r="190" spans="1:14" ht="15" thickBot="1">
      <c r="A190" s="519">
        <v>7</v>
      </c>
      <c r="B190" s="522" t="s">
        <v>574</v>
      </c>
      <c r="C190" s="525" t="s">
        <v>575</v>
      </c>
      <c r="D190" s="526" t="s">
        <v>576</v>
      </c>
      <c r="E190" s="157">
        <v>7</v>
      </c>
      <c r="F190" s="157" t="s">
        <v>574</v>
      </c>
      <c r="G190" s="158" t="s">
        <v>575</v>
      </c>
      <c r="H190" s="157" t="s">
        <v>576</v>
      </c>
      <c r="I190" s="219">
        <v>907</v>
      </c>
      <c r="J190" s="220" t="s">
        <v>577</v>
      </c>
      <c r="K190" s="527"/>
      <c r="L190" s="161">
        <f>+'Productividad por UVR'!$AB192</f>
        <v>0</v>
      </c>
      <c r="M190" s="221" t="e">
        <f>+L190/(+$L$190+$L$191)</f>
        <v>#DIV/0!</v>
      </c>
      <c r="N190" s="364" t="e">
        <f>+$K$190*M190/'Productividad por UVR'!N192</f>
        <v>#DIV/0!</v>
      </c>
    </row>
    <row r="191" spans="1:14" ht="15" thickBot="1">
      <c r="A191" s="520"/>
      <c r="B191" s="523"/>
      <c r="C191" s="525"/>
      <c r="D191" s="526"/>
      <c r="E191" s="157">
        <v>7</v>
      </c>
      <c r="F191" s="157" t="s">
        <v>574</v>
      </c>
      <c r="G191" s="158" t="s">
        <v>575</v>
      </c>
      <c r="H191" s="157" t="s">
        <v>576</v>
      </c>
      <c r="I191" s="219">
        <v>908</v>
      </c>
      <c r="J191" s="220" t="s">
        <v>578</v>
      </c>
      <c r="K191" s="528"/>
      <c r="L191" s="161">
        <f>+'Productividad por UVR'!$AB193</f>
        <v>0</v>
      </c>
      <c r="M191" s="222" t="e">
        <f>+L191/(+$L$190+$L$191)</f>
        <v>#DIV/0!</v>
      </c>
      <c r="N191" s="364" t="e">
        <f>+$K$190*M191/'Productividad por UVR'!N193</f>
        <v>#DIV/0!</v>
      </c>
    </row>
    <row r="192" spans="1:14" ht="15" thickBot="1">
      <c r="A192" s="520"/>
      <c r="B192" s="523"/>
      <c r="C192" s="525" t="s">
        <v>579</v>
      </c>
      <c r="D192" s="526" t="s">
        <v>580</v>
      </c>
      <c r="E192" s="157">
        <v>7</v>
      </c>
      <c r="F192" s="157" t="s">
        <v>574</v>
      </c>
      <c r="G192" s="158" t="s">
        <v>579</v>
      </c>
      <c r="H192" s="157" t="s">
        <v>580</v>
      </c>
      <c r="I192" s="219" t="s">
        <v>581</v>
      </c>
      <c r="J192" s="223" t="s">
        <v>582</v>
      </c>
      <c r="K192" s="527">
        <f>+'Gastos y Costos 2016'!AF39</f>
        <v>122254026.29873946</v>
      </c>
      <c r="L192" s="161">
        <f>+'Productividad por UVR'!$AB194</f>
        <v>0</v>
      </c>
      <c r="M192" s="221" t="e">
        <f>+L192/(+$L$192+$L$193)</f>
        <v>#DIV/0!</v>
      </c>
      <c r="N192" s="364" t="e">
        <f>+$K$192*M192/'Productividad por UVR'!N194</f>
        <v>#DIV/0!</v>
      </c>
    </row>
    <row r="193" spans="1:14" ht="15" thickBot="1">
      <c r="A193" s="520"/>
      <c r="B193" s="523"/>
      <c r="C193" s="525"/>
      <c r="D193" s="526"/>
      <c r="E193" s="157">
        <v>7</v>
      </c>
      <c r="F193" s="157" t="s">
        <v>574</v>
      </c>
      <c r="G193" s="158" t="s">
        <v>579</v>
      </c>
      <c r="H193" s="157" t="s">
        <v>580</v>
      </c>
      <c r="I193" s="219" t="s">
        <v>583</v>
      </c>
      <c r="J193" s="223" t="s">
        <v>584</v>
      </c>
      <c r="K193" s="528"/>
      <c r="L193" s="161">
        <f>+'Productividad por UVR'!$AB195</f>
        <v>0</v>
      </c>
      <c r="M193" s="222" t="e">
        <f>+L193/(+$L$192+$L$193)</f>
        <v>#DIV/0!</v>
      </c>
      <c r="N193" s="364" t="e">
        <f>+$K$192*M193/'Productividad por UVR'!N195</f>
        <v>#DIV/0!</v>
      </c>
    </row>
    <row r="194" spans="1:14" ht="15" thickBot="1">
      <c r="A194" s="521"/>
      <c r="B194" s="524"/>
      <c r="C194" s="224" t="s">
        <v>585</v>
      </c>
      <c r="D194" s="225" t="s">
        <v>586</v>
      </c>
      <c r="E194" s="157">
        <v>7</v>
      </c>
      <c r="F194" s="157" t="s">
        <v>574</v>
      </c>
      <c r="G194" s="158" t="str">
        <f t="shared" si="16"/>
        <v>7.3</v>
      </c>
      <c r="H194" s="157" t="str">
        <f t="shared" si="16"/>
        <v>Otros Servicios</v>
      </c>
      <c r="I194" s="226">
        <v>999</v>
      </c>
      <c r="J194" s="176" t="s">
        <v>586</v>
      </c>
      <c r="K194" s="227"/>
      <c r="L194" s="161">
        <f>+'Productividad por UVR'!$AB196</f>
        <v>0</v>
      </c>
      <c r="M194" s="228"/>
      <c r="N194" s="229"/>
    </row>
  </sheetData>
  <mergeCells count="85">
    <mergeCell ref="L3:Q3"/>
    <mergeCell ref="A7:A8"/>
    <mergeCell ref="B7:B8"/>
    <mergeCell ref="C7:C8"/>
    <mergeCell ref="K7:N7"/>
    <mergeCell ref="A9:A16"/>
    <mergeCell ref="B9:B16"/>
    <mergeCell ref="C9:C13"/>
    <mergeCell ref="D9:D13"/>
    <mergeCell ref="K9:K13"/>
    <mergeCell ref="C14:C16"/>
    <mergeCell ref="D14:D16"/>
    <mergeCell ref="K14:K16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A123:A159"/>
    <mergeCell ref="B123:B159"/>
    <mergeCell ref="C124:C159"/>
    <mergeCell ref="D124:D159"/>
    <mergeCell ref="K124:K159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K106:K108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Planta</vt:lpstr>
      <vt:lpstr>Valores Planta</vt:lpstr>
      <vt:lpstr>11- 2016</vt:lpstr>
      <vt:lpstr>VALORES 2016</vt:lpstr>
      <vt:lpstr>Gastos y Costos 2016</vt:lpstr>
      <vt:lpstr>Productividad por UVR</vt:lpstr>
      <vt:lpstr>Costos unitarios</vt:lpstr>
      <vt:lpstr>CUADRO11_2013</vt:lpstr>
      <vt:lpstr>CUADRO11_2013_VALORES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2013-07-18T13:52:55Z</dcterms:created>
  <dcterms:modified xsi:type="dcterms:W3CDTF">2014-06-05T03:11:37Z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